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2026\Munkaanyagok\03_Végleges anyagok\Színház-ésrend.tech\"/>
    </mc:Choice>
  </mc:AlternateContent>
  <xr:revisionPtr revIDLastSave="0" documentId="8_{B103F673-61A1-41DC-ADD9-0B43EBB7EE08}" xr6:coauthVersionLast="47" xr6:coauthVersionMax="47" xr10:uidLastSave="{00000000-0000-0000-0000-000000000000}"/>
  <bookViews>
    <workbookView xWindow="-120" yWindow="-120" windowWidth="29040" windowHeight="15720" xr2:uid="{AAF40F27-048F-46A9-B613-E2F8B6A3509A}"/>
  </bookViews>
  <sheets>
    <sheet name="6.2" sheetId="2" r:id="rId1"/>
    <sheet name="6.3" sheetId="1" r:id="rId2"/>
    <sheet name="6.4.1" sheetId="7" r:id="rId3"/>
    <sheet name="6.4.2" sheetId="3" r:id="rId4"/>
    <sheet name="6.4.3" sheetId="4" r:id="rId5"/>
    <sheet name="6.4.4" sheetId="5" r:id="rId6"/>
    <sheet name="6.4.5" sheetId="6" r:id="rId7"/>
  </sheets>
  <definedNames>
    <definedName name="_xlnm._FilterDatabase" localSheetId="0" hidden="1">'6.2'!$A$1:$H$378</definedName>
    <definedName name="_xlnm._FilterDatabase" localSheetId="1" hidden="1">'6.3'!$A$1:$H$366</definedName>
    <definedName name="_xlnm._FilterDatabase" localSheetId="2" hidden="1">'6.4.1'!$A$1:$H$389</definedName>
    <definedName name="_xlnm._FilterDatabase" localSheetId="3" hidden="1">'6.4.2'!$A$1:$H$389</definedName>
    <definedName name="_xlnm._FilterDatabase" localSheetId="4" hidden="1">'6.4.3'!$A$1:$H$389</definedName>
    <definedName name="_xlnm._FilterDatabase" localSheetId="5" hidden="1">'6.4.4'!$A$1:$H$389</definedName>
    <definedName name="_xlnm._FilterDatabase" localSheetId="6" hidden="1">'6.4.5'!$A$1:$H$389</definedName>
    <definedName name="_Hlk34257870" localSheetId="6">'6.4.5'!$D$44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7" l="1"/>
  <c r="H12" i="7"/>
  <c r="H18" i="7"/>
  <c r="H24" i="7"/>
  <c r="H30" i="7"/>
  <c r="H36" i="7"/>
  <c r="H42" i="7"/>
  <c r="H48" i="7"/>
  <c r="F50" i="7"/>
  <c r="H6" i="6" l="1"/>
  <c r="H12" i="6"/>
  <c r="H18" i="6"/>
  <c r="H24" i="6"/>
  <c r="H30" i="6"/>
  <c r="H36" i="6"/>
  <c r="H42" i="6"/>
  <c r="H48" i="6"/>
  <c r="F50" i="6"/>
  <c r="H6" i="5" l="1"/>
  <c r="H12" i="5"/>
  <c r="H18" i="5"/>
  <c r="H24" i="5"/>
  <c r="H30" i="5"/>
  <c r="F50" i="5" s="1"/>
  <c r="H36" i="5"/>
  <c r="H42" i="5"/>
  <c r="H48" i="5"/>
  <c r="H6" i="4" l="1"/>
  <c r="H12" i="4"/>
  <c r="H18" i="4"/>
  <c r="H24" i="4"/>
  <c r="H30" i="4"/>
  <c r="H36" i="4"/>
  <c r="H42" i="4"/>
  <c r="H48" i="4"/>
  <c r="F50" i="4"/>
  <c r="H6" i="3" l="1"/>
  <c r="H12" i="3"/>
  <c r="H18" i="3"/>
  <c r="H24" i="3"/>
  <c r="F50" i="3" s="1"/>
  <c r="H30" i="3"/>
  <c r="H36" i="3"/>
  <c r="H42" i="3"/>
  <c r="H48" i="3"/>
  <c r="H7" i="2" l="1"/>
  <c r="H17" i="2"/>
  <c r="H27" i="2"/>
  <c r="H37" i="2"/>
  <c r="F39" i="2" s="1"/>
  <c r="H25" i="1"/>
  <c r="H20" i="1"/>
  <c r="H15" i="1"/>
  <c r="H10" i="1"/>
  <c r="H5" i="1"/>
  <c r="F27" i="1" l="1"/>
</calcChain>
</file>

<file path=xl/sharedStrings.xml><?xml version="1.0" encoding="utf-8"?>
<sst xmlns="http://schemas.openxmlformats.org/spreadsheetml/2006/main" count="694" uniqueCount="294">
  <si>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</si>
  <si>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</si>
  <si>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</si>
  <si>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</si>
  <si>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</si>
  <si>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</si>
  <si>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</si>
  <si>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</si>
  <si>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</si>
  <si>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</si>
  <si>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A színpad- és porondtechnikai tevékenységi körének megfelelő feladatokat specifikálja és koordinálja. Fejleszti és kivitelezi a szükséges színpad- és porondtechnikai műszaki, technikai munkálatokat. Végrehajtásukat felügyeli és ellenőrzi.</t>
  </si>
  <si>
    <t>Ismeri a színpad- és porondtechnikai feladatok körét. Átfogóan ismeri a színházi és cirkuszi szakterületek, szakmai tárak tevékenységét.</t>
  </si>
  <si>
    <t>Érdeklődik a szakmairányok részterületei iránt és figyelemmel kíséri azoknak a technológiai változásait is. Precízen végrehajtja munkáját a színpad- és porondtechnikai üzemi területen.</t>
  </si>
  <si>
    <t>A színpad- és porondtechnikai személyzettel együttműködve végzi feladatait. Önállóan és csapatban is képes a vezetői utasítások kivitelezésére. Végrehajtja a színházi és cirkuszi szakterületek szakmai vezetőinek instrukcióit.</t>
  </si>
  <si>
    <t>Biztonságosan üzemelteti és karbantartja a szakterületéhez tartozó gépeket és berendezéseket, alkalmazza a biztonságtechnikai előírásokat.</t>
  </si>
  <si>
    <t>Ismeri a szakterületen használatos gépeket és berendezéseket és azok üzemeltetési, karbantartási, biztonságtechnikai előírásait.</t>
  </si>
  <si>
    <t>Fokozott elővigyázatossággal végzi munkáját a színpad- és porondtechnikai üzemi területeken..</t>
  </si>
  <si>
    <t>A színpad- és porondtechnikai üzemeltetési tevékenységet önállóan is képes ellátni.</t>
  </si>
  <si>
    <t xml:space="preserve">Színház- és cirkusztechnikai tervrajzokat készít a rendezői instrukciók alapján.        </t>
  </si>
  <si>
    <t>Érti és értelmezi a színpadi rajz jelöléseit, műszaki rajzot tud készíteni a rendezvény helyszínéről.</t>
  </si>
  <si>
    <t>A színház- és cirkusztechnikai színpadi rajz készítése során nagyfokú pontosságra törekszik.</t>
  </si>
  <si>
    <t>A színpadi rajzot a színház- és cirkusztechnikai tevékenység során önállóan készíti.</t>
  </si>
  <si>
    <t>A színház- és cirkusztechnikai munkájával összefüggő dokumentációt el tudja készíteni és kezelni tudja.</t>
  </si>
  <si>
    <t>Megérti a színpadi dokumentációkezelés fontosságát és célját. Ismeri azok kivitelezését és fajtáit: a szcenáriumot, karbantartási naplót, tűz- és munkavédelmi dokumentációkat.</t>
  </si>
  <si>
    <t xml:space="preserve">A dokumentációkezelési és rendszerezési tevékenysége során nagyfokú pontosságra törekszik. </t>
  </si>
  <si>
    <t>A színpadi dokumentációkat egyedül is képes kezelni.</t>
  </si>
  <si>
    <t>Munkája során alkalmazza a munkájához kapcsolódó biztonsági előírásokat (munka-, tűz-, baleset-, környezet- és egészségvédelmi szabályok).</t>
  </si>
  <si>
    <t>Ismeri a munkájához kapcsolódó biztonsági előírásokat (munka-, tűz-, baleset-, környezet- és egészségvédelmi szabályok).</t>
  </si>
  <si>
    <t>Magára és munkakörnyezetére nézve kötelező érvényűnek tartja a biztonsági előírásokat (munka-, tűz-, baleset-, környezet- és egészségvédelmi szabályok).</t>
  </si>
  <si>
    <t>Betartja és betartatja a munkájához kapcsolódó biztonsági előírásokat (munka-, tűz-, baleset-, környezet- és egészségvédelmi szabályok).</t>
  </si>
  <si>
    <t>Dokumentációkezelés</t>
  </si>
  <si>
    <t>Színházi és cirkuszi alapismeretek (új)</t>
  </si>
  <si>
    <t>Színházi és cirkuszi ismeretek (új)</t>
  </si>
  <si>
    <t>"A" PRODUKCIÓS RENDSZER ÉS SZAKMAI KOORDINÁCIÓ (1.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</si>
  <si>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Komplex produkciók technikai előkészítése során a tanulók a rendezői igények alapján meghatározzák a szükséges társtári (világítás, kép, gépészet) erőforrásokat. Gyakorlatorientált feladatként összehangolják a telepítési sorrendet, és ellenőrző listák segítségével felügyelik a technikai munkálatok szakszerűségét, biztosítva a részterületek közötti folyamatos információáramlást.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</si>
  <si>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színpadi és porondtechnikai eszközök napi szintű felülvizsgálatát, megismerve a társ-szakirányok feladatait is. Mérésalapú feladatként digitális mérőeszközökkel (pl. multiméter, lézeres szintező) ellenőrzik a berendezések üzemi paramétereit, és a mért adatok alapján önállóan döntenek a karbantartási vagy javítási folyamatok szükségességéről.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</si>
  <si>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produkció teljes életciklusát lefedő adminisztráció során a tanulók okmányszerűen rögzítik a próbafolyamat instrukcióit a szcenáriumban. Gyakorlati tevékenységként vezetik a karbantartási és biztonsági naplókat, ügyelve az adatok pontosságára és a jogszabályi érvényességre, megteremtve a műszaki felelősség visszakövethetőségét.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</si>
  <si>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Kockázatértékelési feladat során a tanulók azonosítják a produkció során fellépő potenciális veszélyforrásokat, és mérésekkel (pl. zajszint, elektromos szivárgás) igazolják a munkakörnyezet biztonságát. Operatív feladatként betartják és a személyzettel is betartatják a vészleállási protokollokat, garantálva a művészek és a technikai stáb testi épségét a próbák és előadások alatt.</t>
    </r>
  </si>
  <si>
    <t>Szakmairányok közös óraszáma:</t>
  </si>
  <si>
    <t>időkeret: 4 óra</t>
  </si>
  <si>
    <r>
      <t xml:space="preserve">Szakmai részlegek közötti telepítési koordináció:
</t>
    </r>
    <r>
      <rPr>
        <sz val="11"/>
        <color theme="1"/>
        <rFont val="Franklin Gothic Book"/>
        <family val="2"/>
        <charset val="238"/>
      </rPr>
      <t>Egy rövid cirkuszi vagy színházi produkció technikai tervei alapján a tanulók meghatározzák a videó- és színpadtechnikai eszközök telepítési sorrendjét az üzemi területen. Gyakorlati feladatként ellenőrző listát készítenek a munkafolyamatokról, és szimulált egyeztetést tartanak a szakmai részlegek (társosztályok) között a technikai ütközések elkerülése érdekében. A folyamat végén a koordinációs pontokat rögzítik a munkamenet-tervben.</t>
    </r>
  </si>
  <si>
    <r>
      <t xml:space="preserve">Gyorsdiagnosztika és biztonsági felülvizsgálat:
</t>
    </r>
    <r>
      <rPr>
        <sz val="11"/>
        <color theme="1"/>
        <rFont val="Franklin Gothic Book"/>
        <family val="2"/>
        <charset val="238"/>
      </rPr>
      <t>A tanulók egy adott színpadi vagy porondtechnikai eszközön elvégzik a napi kötelező műszaki ellenőrzést. Digitális mérőeszközökkel ellenőrzik a tápellátást és szemrevételezéssel a rögzítési pontok stabilitását, majd a mérési eredményeket azonnal rögzítik a karbantartási naplóban a biztonságtechnikai előírások szerint. A feladat során önállóan döntenek az eszköz üzemképességéről.</t>
    </r>
  </si>
  <si>
    <t xml:space="preserve">időkeret: 3 óra </t>
  </si>
  <si>
    <r>
      <t xml:space="preserve">Helyszíni felmérés és szcenárió-vázlat készítése:
</t>
    </r>
    <r>
      <rPr>
        <sz val="11"/>
        <color theme="1"/>
        <rFont val="Franklin Gothic Book"/>
        <family val="2"/>
        <charset val="238"/>
      </rPr>
      <t>A tanulók egy adott produkció rendezői instrukciói alapján vázlatos színpadi rajzot készítenek a beépítendő elemekről. A felmérés során lézeres távolságmérővel rögzítik a pontos pozíciókat, és a kapott adatok alapján előkészítik az előadás szcenáriumának technikai vázlatát. A feladat célja a műszaki rajz jelöléseinek gyakorlati alkalmazása és a pontos adminisztráció.</t>
    </r>
  </si>
  <si>
    <t>"B" ÜZEMELTETÉSI ÉS KARBANTARTÁSI PROTOKOLLOK (2; 5. SOR)</t>
  </si>
  <si>
    <t>"C" SZAKMAI DOKUMENTÁCIÓ ÉS LÁTVÁNYTERVEZÉS (3; 4.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</si>
  <si>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tervezési fázis szimulációja során a tanulók a rendezői instrukciók alapján műszaki rajzot készítenek a produkció helyszínéről, rögzítve a díszlet- és porondtechnikai elemek pontos koordinátáit. A feladat keretében értelmezik a színpadi rajz jelöléseit, és a változásokat azonnal átvezetik a műszaki dokumentáción, biztosítva a tervek naprakész állapotát.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</si>
  <si>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 és "C"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</si>
  <si>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"B" és "C"</t>
    </r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</si>
  <si>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"B", "C"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</si>
  <si>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8 óra</t>
    </r>
  </si>
  <si>
    <t>A tanulók 2-3 fős csoportokban mérjék fel egy klub, előadóterem vagy kisebb művelődési ház munkavédelmi, tűzvédelmi és balesetvédelmi kockázatait. A hely adottságai és a betöltött funkció figyelembevételével javaslatot kell tenniük a menekülési útvonalak kijelölésére, valamint a szükséges munkavédelmi piktogrammok kihelyezésére.  Csoportos projektfeladat. A csoportos projektfeladat során különös figyelmet fordítsanak a kockázatok pontos azonosítására és a biztonsági intézkedések gyakorlati megvalósíthatóságára.</t>
  </si>
  <si>
    <r>
      <t xml:space="preserve">időkeret: </t>
    </r>
    <r>
      <rPr>
        <sz val="11"/>
        <color theme="1"/>
        <rFont val="Franklin Gothic Book"/>
        <family val="2"/>
        <charset val="238"/>
      </rPr>
      <t>5 óra</t>
    </r>
    <r>
      <rPr>
        <b/>
        <sz val="11"/>
        <color theme="1"/>
        <rFont val="Franklin Gothic Book"/>
        <family val="2"/>
        <charset val="238"/>
      </rPr>
      <t xml:space="preserve"> </t>
    </r>
  </si>
  <si>
    <t>Technikai igénylista készítése: A tanuló készítse el egy Rider készítő program segítségével egy zenei formáció színpadrajzát, az összes szükséges audiovizuális berendezés és kiegészítő eszköz feltüntetésével. Készítse el a csatornalistát, és tüntessen fel minden olyan információt, amely elősegíti a rendezvény megtartását. A tervezés során érvényt szerezzen a munkavédelmi, tűzvédelmi és biztonságtechnikai előírásoknak. Egyéni projektfeladat.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</si>
  <si>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</t>
    </r>
  </si>
  <si>
    <t>Stíluselemzés: A tanuló készítsen elemzést kedvenc zenekarának egyik felvételéről, ezen keresztül bemutatva, hogy melyek a zenekar stílusának lényegesebb elemei, azok eléréséhez milyen művészeti és technikai eszközöket használ az előadó. A pozitívumok mellett térjen ki az esetleges negatívumokra is. Egyéni projektfeladat. A tanulók az oktató által összeállított szempontok szerint alaposan és kritikusan értékeljék a projektmunkákat, ezzel fejlesztve szakmai önállóságukat és együttműködési képességüket.</t>
  </si>
  <si>
    <t>Ágazati alapoktatás összes óraszáma: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</si>
  <si>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színpadon zajló munkafolyamatokban kiemelt jelentősége van az előírt speciális munkabiztonsági, érintésvédelmi és tűzvédelmi előírásoknak, valamint ezek gyakorlati alkalmazásának. A tanulóknak a színpadi eszközök helyes használatára, a balesetmegelőzési intézkedésekre és a kollektív biztonság elvére a munkafolyamatok elvégzésekor is ügyelniük kell. A feladatok végrehajtása során hangsúlyosan jelenik meg tevékenységük a színpadi munka biztonságára gyakorolt hatása.</t>
    </r>
  </si>
  <si>
    <t>Érintésvédelem</t>
  </si>
  <si>
    <t>Tűzvédelem</t>
  </si>
  <si>
    <t>Munkavédelem</t>
  </si>
  <si>
    <t>Biztonságtechnika</t>
  </si>
  <si>
    <t>Műszaki rajz készítése, értelmezése</t>
  </si>
  <si>
    <t>A műszaki ábrázolás alapjai</t>
  </si>
  <si>
    <t>Ábrázolástechnika</t>
  </si>
  <si>
    <t>A rendezvénytechnikai alaprajzok készítésénél a rajzfeladatot a tűz-, munka- és balesetvédelmi előírások szerint oldja meg, készíti el.</t>
  </si>
  <si>
    <t>Szabálykövető szemléletmódot alakít ki. Elkötelezi magát a biztonságos munkavégzés szabályai mellett.</t>
  </si>
  <si>
    <t>Ismeri a területre vonatkozó tűz-, munka- és balesetvédelmi szabályokat.</t>
  </si>
  <si>
    <t>Értelmezi a színpad- és hangtechnikai területre vonatkozó tűzvédelmi, munkavédelmi és balesetmegelőzési előírásokat.</t>
  </si>
  <si>
    <t>"C" BIZTONSÁGTECHNIKAI ISMERETEK (4.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</si>
  <si>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színpadon és rendezvényeken zajló munkafolyamatok szakszerű lebonyolításához kiemelt jelentősége van a használt készülékek és berendezések szakszerű, biztonságos használatának. A tanulóknak az audiovizuális berendezések használati utasításait kell követniük a biztonságos munkavégzés és telepítés során. A feladatok végrehajtása során kiemelten jelenik meg az önálló kutatómunka; a gyakorlati feladatokon keresztül megismerik a használati utasítások fellelésének folyamatát, értelmezését és szabálykövető alkalmazását, mivel ezek elengedhetetlenek a színpadi munka biztonságához.</t>
    </r>
  </si>
  <si>
    <t>Önállóan értelmezi az idegen nyelvű audiovizuális témájú olvasott szöveget.</t>
  </si>
  <si>
    <t>Kitartóan keresi és gyűjti az online térben fellelhető szakmai információkat.</t>
  </si>
  <si>
    <t>Az idegen nyelvű szakmaspecifikus alapfokú műszaki szakkifejezéseket ismeri.</t>
  </si>
  <si>
    <t>Audiovizuális eszközök idegen nyelvű használati és biztonságtechnikai leírásait alapfokon értelmez.</t>
  </si>
  <si>
    <t>"B" AUDIOVÍZUÁLIS ALAPISMERETEK  (2; 3. SOR)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</si>
  <si>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 xml:space="preserve">A tanulók a </t>
    </r>
    <r>
      <rPr>
        <sz val="11"/>
        <rFont val="Franklin Gothic Book"/>
        <family val="2"/>
        <charset val="238"/>
      </rPr>
      <t>projektfela</t>
    </r>
    <r>
      <rPr>
        <sz val="11"/>
        <color theme="1"/>
        <rFont val="Franklin Gothic Book"/>
        <family val="2"/>
        <charset val="238"/>
      </rPr>
      <t>datok végrehajtása során képessé válnak a hangtechnikához és színpadtechnikához kapcsolódó műszaki rajzok értelmezésére, valamint alapszintű műszaki vázlatok készítésére. A színpadtechnikában, illetve az előadóterek ábrázolásához szükséges rajzjelek felhasználásával képesek az audiovizuális igények, technológiák, eszközök és folyamatok rajzi megjelenítésére. A projektalapú oktatás során ezen ismeretekre alapozva el tudják készíteni az adott előadáshoz szükséges eszközigényt és elrendezési vázlatokat kétdimenziós színpadi tervező szoftver segítségével. Cél, hogy a tanulók ezen tudás birtokában a későbbi szakmai tanulmányaik során felismerjék és értelmezzék a különböző berendezések és rendszerek működési vázlatát.</t>
    </r>
  </si>
  <si>
    <t>A rajzkészítést alapvető biztonságtechnikai követelményeknek megfelelően, biztonságtechnikai szakember bevonásával végzi.</t>
  </si>
  <si>
    <t>Tervezői munkája során precizitásra törekszik.</t>
  </si>
  <si>
    <t>Az audiovizuális műszaki alaprajz elkészítési technikáját és a szakmában használatos tervezőszoftverek alkalmazási lehetőségeit ismeri.</t>
  </si>
  <si>
    <t>Rendezvénytechnikai alaprajzot készít és értelmez, kétdimenziós tervezőprogramokat kezel.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</si>
  <si>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projektalapú megközelítésben a művészettörténeti ismeretek alkalmazása lehetővé teszi a tanulók stílusfejlődésének tudatos támogatását. A tanulók által megismert művészeti stílusok aktív alkalmazása lehetővé teszi, hogy a technikai megvalósítást a művészeti megvalósítás szolgálatába állítsák. A projektmunkában kiemelt szerepet kap a stílusjegyek felismerése a különböző művészeti ágakban. A szerzett tapasztalatok hozzájárulnak a kreatív színházi gyakorlat fejlesztéséhez, elősegítve a művészeti célok technikai megvalósítását.</t>
    </r>
  </si>
  <si>
    <t>Audiovizuális művészeti alapfogalmak</t>
  </si>
  <si>
    <t>A modern kor művelődéstörténete napjainkig</t>
  </si>
  <si>
    <t>Középkori és újkori művelődéstörténet</t>
  </si>
  <si>
    <t>Őskori és ókori művelődéstörténet</t>
  </si>
  <si>
    <t>Művelődéstörténet</t>
  </si>
  <si>
    <t>Önállóan felismeri a művészeti stíluskorszakokat a bemutatott illusztrációk alapján.</t>
  </si>
  <si>
    <t>Nyitott a kulturális értékekre és törekszik az önfejlesztésre.</t>
  </si>
  <si>
    <t>Ismeri a művészeti stíluskorszakokat és azok jellemzőit.</t>
  </si>
  <si>
    <t>Elkülöníti a különböző művészeti stíluskorszakokat.</t>
  </si>
  <si>
    <t>"A" MŰVÉSZETTÖRTÉNET (1. SOR)</t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</si>
  <si>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"B", "C"</t>
    </r>
  </si>
  <si>
    <t>időkeret: 6 óra</t>
  </si>
  <si>
    <r>
      <t xml:space="preserve">"Vezérlés-programozás és szcenárium-kezelés":
</t>
    </r>
    <r>
      <rPr>
        <sz val="11"/>
        <color theme="1"/>
        <rFont val="Franklin Gothic Book"/>
        <family val="2"/>
        <charset val="238"/>
      </rPr>
      <t>Egy adott munkafolyamat szimulációjával a tanulók egy 10 perces varieté-szám porondtechnikai lebonyolítását gyakorolják. A tanulók egy önállóan vagy csoportban végzett projekt során a próbafolyamat instrukcióit digitális vezérlési listává formálják, és rögzítik azokat a produkciós szcenáriumban. A digitális készségeik birtokában beprogramozzák a látvány- és porondtechnikai jeleket, majd az előadás szimulációja alatt önállóan vezérlik a technikai váltásokat, miközben a projekt minden szakaszát dokumentálják.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</si>
  <si>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"A", "B"</t>
    </r>
  </si>
  <si>
    <r>
      <t xml:space="preserve">"Porondgépészeti diagnosztika és karbantartás":
</t>
    </r>
    <r>
      <rPr>
        <sz val="11"/>
        <color theme="1"/>
        <rFont val="Franklin Gothic Book"/>
        <family val="2"/>
        <charset val="238"/>
      </rPr>
      <t>Egy komplex szakmai helyzet megoldásával a tanulók a raktári és porondtechnikai eszközpark (pl. manézsborítás, függönyök, emelők) teljes felülvizsgálatát végzik el. Gyakorlatorientált feladatokon keresztül mesterségesen generált hibákat (pl. szálszakadás, szoruló csiga) kell azonosítaniuk és elhárítaniuk a biztonságos üzemeltetés érdekében. Önállóan kivitelezhető projektfeladat alkalmával a munka végén a tanulók okmányszerűen frissítik a karbantartási naplót és a technikai leltárt, gyakorolva a precíz adminisztrációt és a felelős eszközkezelést.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</si>
  <si>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"C", "D"</t>
    </r>
  </si>
  <si>
    <t>időkeret: 8 óra</t>
  </si>
  <si>
    <r>
      <t xml:space="preserve">"A levegő-produkció technikai biztosítása":
</t>
    </r>
    <r>
      <rPr>
        <sz val="11"/>
        <color theme="1"/>
        <rFont val="Franklin Gothic Book"/>
        <family val="2"/>
        <charset val="238"/>
      </rPr>
      <t>Egy valós szakmai kihívás feldolgozásával a tanulók elvégzik egy tissue vagy trapéz szám teljes technikai installációját. A résztvevők lépésről lépésre megtervezik és kivitelezik a függesztési pontok kialakítását, miközben a tanulók problémamegoldó-képességére alapozva ellenőrzik a mechanikai elemek (seklik, forgók, kötelek) épségét. Csoportos feladatvégzés során, az együttműködőkészségüket próbára téve összehangolják a kézi vagy gépi húzók működtetését a művészeti produkció tempójával, garantálva a fellépők folyamatos életvédelmét.</t>
    </r>
  </si>
  <si>
    <t>Szakirányú oktatás összes óraszáma: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</si>
  <si>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Önállóan kivitelezhető projektfeladat alkalmával a tanulók létrehozzák és rendszerezik egy adott cirkuszi produkció teljes műszaki dokumentációs csomagját. A különböző témaköröket összekapcsoló, átfogó oktatási folyamat során a résztvevők elsajátítják a karbantartási naplók és biztonságtechnikai jegyzőkönyvek okmányszerű vezetését, biztosítva a munkafolyamatok jogi és szakmai visszakövethetőségét. A projekt minden szakaszát dokumentálják, miközben az értékelés nemcsak a végeredményre, hanem a precíz adminisztrációs munkafolyamatra is kiterjed, fejlesztve a tanulók szakmai önállóságát és felelősségvállalását.</t>
    </r>
  </si>
  <si>
    <t>Porondtechnikai eszközök</t>
  </si>
  <si>
    <t>Cirkusz és technika</t>
  </si>
  <si>
    <t>Porondtechnika</t>
  </si>
  <si>
    <t>Felelősséget vállal dokumentumkezelési munkájáért.</t>
  </si>
  <si>
    <t>Szem előtt tartja, hogy a dokumentumokat rendszereznie kell.</t>
  </si>
  <si>
    <t>Ismeri a cirkusztechnikai munka során felmerülő dokumentumtípusokat: a szcenáriumot, karbantartási naplót, tűz- és munkavédelmi dokumentációkat.</t>
  </si>
  <si>
    <t>A munkájával összefüggő dokumentációkat kezeli, a műsoron lévő darabokról szcenáriumot készít, ezeket okmányszerűen kezeli.</t>
  </si>
  <si>
    <t>"B" PRODUKCIÓS TERVEZÉS ÉS ADMINISZTRÁCIÓ (2; 8.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</si>
  <si>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feldolgozásával a tanulók a produkció alatt felügyelik a porondtechnikai és cirkusz-biztonságtechnikai előírások maradéktalan betartását. A feladat keretében a tanulók egy olyan komplex munkafolyamatot végeznek el, ahol kritikus helyzeteket szimulálva kell meghatározniuk a lehetséges veszélyforrásokat és a gépek biztonságos leállításának protokolljait. A projekt alapvető célja, hogy a tanulók ne csak a szakmai fogásokat sajátítsák el, hanem a felelős szakmai döntéshozatal terén is tapasztalatot szerezzenek, miközben önállóan javaslatokat fogalmaznak meg a kockázatok minimalizálására.</t>
    </r>
  </si>
  <si>
    <t>Önállóan javaslatokat fogalmaz meg az esetleges vészhelyzetek elhárítására.</t>
  </si>
  <si>
    <t>Felelősségteljesen törekszik a biztonságos munkavégzésre és annak betartására.</t>
  </si>
  <si>
    <t>Ismeri a porondtechnika és a cirkusz biztonságtechnikai előírásait, ezeket az előadás során felügyeli. Ismeri a vészhelyzetek lehetséges fajtáit.</t>
  </si>
  <si>
    <t>Előírás szerint biztonságosan kezeli a porondtechnikai gépeket az előadás során, a porondtechnikával kapcsolatos biztonsági helyzeteket szakmailag elbírálja, a veszélyhelyzeteket meghatározza.</t>
  </si>
  <si>
    <t>"D" TECHNIKAI INSTALLÁCIÓ ÉS BIZTONSÁGTECHNIKA (4; 7.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</si>
  <si>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elvégzik a raktári és porondtechnikai eszközpark (pl. emelők, drótkötelek, seklik) műszaki felülvizsgálatát és diagnosztikáját. Gyakorlatorientált feladatokon keresztül sajátítják el a mechanikai és elektromos hibák beazonosításának módszereit, miközben a tanulók problémamegoldó-képességére alapozva végrehajtják a szükséges javítási és állagmegóvási munkálatokat. Ez a projekt arra kínál lehetőséget, hogy a résztvevők fokozott elővigyázatosság mellett, a karbantartási előírások szigorú betartásával fejlesszék szakmai önállóságukat a cirkusztechnikai rendszerek üzembiztonságának fenntartása érdekében.</t>
    </r>
  </si>
  <si>
    <t>A porondtechnikai eszközök karbantartását önállóan is elvégzi.</t>
  </si>
  <si>
    <t>Karbantartási munkája során fokozottan elővigyázatos.</t>
  </si>
  <si>
    <t>Ismeri a porondtechnikai eszközökre vonatkozó karbantartási előírásokat, képes a hibák beazonosítására és javítására.</t>
  </si>
  <si>
    <t>Cirkusz- és porondtechnikai eszközökre vonatkozó karbantartási, javítási, fejlesztési munkákat végez, képes a hibák beazonosítására és javítására.</t>
  </si>
  <si>
    <t>"A" INFRASTRUKTÚRA ÉS MŰSZAKI ÜZEMELTETÉS (1; 6.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</si>
  <si>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lehetséges projektfeladat keretében a tanulók végigkövetik egy produkció teljes folyamatát, a vezérlési pontok szoftveres rögzítésétől kezdve az éles előadásvezetésig. A feladat végrehajtása során nemcsak a szakmai készségek fejlődnek, hanem a precíz munkaszervezés is kiemelt szerepet kap a porondtechnikai és látvány-jelek összehangolásakor. A feladat során a tanulók önállóan keresnek kreatív megoldásokat a beállított paraméterek finomhangolására, miközben a digitális készségeik birtokában magabiztosan kezelik a porondgépészeti programozói felületeket.</t>
    </r>
  </si>
  <si>
    <t>Programozási, üzemeltetési és ellenőrzési munkáját önállóan is el tudja végezni.</t>
  </si>
  <si>
    <t>Programozási, üzemeltetési és ellenőrzési munkáját nagyfokú precizitással végzi.</t>
  </si>
  <si>
    <t>Ismeri a porondtechnikai eszközök működését, a látvány- és porondtechnikai jelzéseket. Képes a látvány- és porondtechnikai jelek beprogramozására.</t>
  </si>
  <si>
    <t>Üzemelteti a porondtechnikai eszközöket a kapott instrukciók alapján az előadás során, valamint a látvány- és porondtechnikai jeleket beprogramozza. Ellenőrzi és szükség szerint korrigálja a beállított látvány- és porondtechnikai jeleket.</t>
  </si>
  <si>
    <t>"C" PRÓBAFOLYAMAT ÉS OPERATIV VEZÉRLÉS (3; 5.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</si>
  <si>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Csoportos feladatvégzés során, az együttműködő készségüket próbára téve a tanulók elvégzik a porondrekvizitek, cirkuszi függönyök és kellékek fizikai előkészítését, majd azok szakszerű beépítését. A tanulók az elméleti ismereteket gyakorlati helyzetben alkalmazzák az előzetes tervrajzok értelmezésekor, biztosítva a rögzítési pontok és a cirkuszi gépészeti elemek pontos elhelyezését. Egy valós munkafolyamatot modellezve a tanulók lépésről lépésre végrehajtják a porond berendezését, miközben a tervrajz instrukcióit követve törekszenek a precíz kivitelezésre és a biztonságos rögzítéstechnikai megoldások alkalmazására.</t>
    </r>
  </si>
  <si>
    <t>Munkáját kollégáival együttműködve végzi.</t>
  </si>
  <si>
    <t>Törekszik a pontosságra, a tervrajz instrukcióit követi az eszközök beépítése során.</t>
  </si>
  <si>
    <t>Ismeri a kellékek és porondrekvizitek fajtáit, tisztában van azok beépítési módjaival.</t>
  </si>
  <si>
    <t>Előkészíti és beépíti a tervrajznak megfelelően a kellékeket és a porondrekviziteket.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</si>
  <si>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 xml:space="preserve">Projekt szemléletű oktatás során a tanulók a próbafolyamat alatt elhangzó rendezői és produkciós instrukciókat szakszerűen rögzítik a szcenáriumban, biztosítva a technikai váltások pontos dokumentálását. Egy adott munkafolyamat szimulációjával megtervezik az előadás porondtechnikai tevékenységeit, ahol a cél a jelzések és indítási pontok szinkronizált végrehajtása a produkció alatt. Egy lehetséges projektfeladat keretében a tanulók felelősséget vállalnak az instrukciók maradéktalan betartásáért, miközben a kivitelezés során kiemelt figyelmet fordítanak a porondgépészeti jelzések és a látványelemek összhangjára. </t>
    </r>
  </si>
  <si>
    <t>A porondtechnikai instrukciók betartásáért felelősséget vállal.</t>
  </si>
  <si>
    <t>Pontosságra törekszik a porondtechnikai tevékenység kivitelezésében.</t>
  </si>
  <si>
    <t>Ismeri a porondtechnikai tervezési és kivitelezési módokat. Ismeri a jelzéseket és azokat rögzíteni tudja a szcenáriumban.</t>
  </si>
  <si>
    <t>A próbák folyamán kapott porondtechnikai instrukciók alapján megtervezi a cirkuszi előadások porondtechnikai tevékenységét, az előadás alatt azt alkalmazni tudja. Rögzíti a porondtechnikai jeleket a szcenáriumban.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</si>
  <si>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tanulók egy önállóan vagy csoportban végzett projekt során bekapcsolódnak a cirkuszi próbafolyamatba, ahol a rendezővel és a fellépőkkel együttműködve rögzítik a produkció egyedi technikai elvárásait. A különböző tananyagrészeket integráló komplex oktatási folyamatban a kapott tervek alapján elvégzik a munkafolyamatok ütemezését, meghatározzák a szükséges eszközállományt, és pontos anyagszükséglet-számításokat végeznek. A digitális készségeik birtokában kezelik a szakmai adatbázisokat, miközben a feladat keretében végigkövetik a tervezés teljes folyamatát, a kezdeti igényfelméréstől a véglegesített műszaki kalkulációkig.</t>
    </r>
  </si>
  <si>
    <t>A cirkuszi produkció rendezőjével, résztvevőivel együttműködik a próbafolyamat során. Munkáját részben önállóan, részben vezetői instrukciók alapján végzi.</t>
  </si>
  <si>
    <t>Elkötelezett a cirkuszi produkció létrehozása iránt, pontosan betartja a határidőket a próbafolyamaton belül. Törekszik a pontosságra a számolási feladatoknál, figyelemmel kíséri az esetleges változásokat a produkció terveiben.</t>
  </si>
  <si>
    <t>Ismeri a cirkuszi próbafolyamat egészét. A kapott tervek alapján meg tudja határozni a cirkuszi produkció technikai eszközszükségletét és ki tudja számolni a tervek alapján a cirkuszi produkció anyagszükségletét.</t>
  </si>
  <si>
    <t>A teljes cirkuszi próbafolyamatban részt vesz. Begyűjti az információkat egy új produkció porond- és cirkusztechnikai igényeihez. A kapott tervek alapján megtervezi a munkafolyamatokat és felméri az ahhoz szükséges technikai eszközöket és anyagszükségletet.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</si>
  <si>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porondgépészeti rendszerek szakszerű összeállítását, a kötözési pontok technikai ellenőrzését és a manézsborítás előkészítését. Gyakorlatorientált feladatokon keresztül sajátítják el a cirkuszi produkciók üzemeltetési folyamatát, ahol a speciális cirkuszi rekvizitek és porondtechnikai eszközök magabiztos kezelése a cél. Egy csapatmunkára épülő feladat során a tanulók megosztják egymással a produkciós részfeladatokat, miközben az operatív üzemeltetés szimulációja alatt a tanulók problémamegoldó-képességére alapozva képessé válnak az önálló szakmai döntéshozatalra is.</t>
    </r>
  </si>
  <si>
    <t>A cirkusz- és porondtechnikai üzemeltetési feladatokat csapatmunkában végzi, a csapatmunka mellett önálló döntésre is képes.</t>
  </si>
  <si>
    <t>Törekszik az új cirkusz- és porondtechnikai megoldások megismerésére, azokhoz rugalmasan viszonyul.</t>
  </si>
  <si>
    <t>Ismeri a cirkusz- porondtechnikai, üzemeltetési és produkciós rendszert és annak folyamatait.</t>
  </si>
  <si>
    <t>Cirkusz- és porondtechnikai üzemeltetési és produkciós feladatokat végez.</t>
  </si>
  <si>
    <r>
      <rPr>
        <b/>
        <sz val="11"/>
        <color theme="1"/>
        <rFont val="Franklin Gothic Book"/>
        <family val="2"/>
        <charset val="238"/>
      </rPr>
      <t>Keresd a hibát:</t>
    </r>
    <r>
      <rPr>
        <sz val="11"/>
        <color theme="1"/>
        <rFont val="Franklin Gothic Book"/>
        <family val="2"/>
        <charset val="238"/>
      </rPr>
      <t xml:space="preserve">
Egy komplex szakmai helyzet megoldásával a tanulók a raktári és színpadi eszközpark felülvizsgálatát végzik el. A projekt során véletlenszerűen kiválasztott eszközöket (mikrofonok, aktív hangfalak, DI-boxok) vetnek alá  ellenőrzésnek és szemrevételezésnek. A feladat részeként mesterségesen generált hibákat kell azonosítaniuk és elhárítaniuk. A munkafolyamat végén a tanulók okmányszerűen frissítik a karbantartási naplót és a technikai leltárt, gyakorolva a precíz adminisztrációt és a felelős eszközkezelést.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</si>
  <si>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"A", "B", "D"</t>
    </r>
  </si>
  <si>
    <r>
      <rPr>
        <b/>
        <sz val="11"/>
        <color theme="1"/>
        <rFont val="Franklin Gothic Book"/>
        <family val="2"/>
        <charset val="238"/>
      </rPr>
      <t>Quick-Change:</t>
    </r>
    <r>
      <rPr>
        <sz val="11"/>
        <color theme="1"/>
        <rFont val="Franklin Gothic Book"/>
        <family val="2"/>
        <charset val="238"/>
      </rPr>
      <t xml:space="preserve">
Egy csapatmunkára épülő feladat során a tanulók egy valós színpadi helyzetet modelleznek, ahol korlátozott számú mikroporttal kell kiszolgálni egy nagyobb létszámú szereplőgárdát. A projekt része a technikai előkészítés és a gyors átöltözések alatti átadások (quick-change) megtervezése. A feladat, hogy meghatározott időn belül elvégezzék, miközben dokumentálják az adók állapotát és a kiosztási jegyzéket. A cél a hibamentes, zajtalan üzemeltetés és a fellépők komfortérzetének biztosítása feszített időbeosztás mellett.</t>
    </r>
  </si>
  <si>
    <r>
      <rPr>
        <b/>
        <sz val="11"/>
        <color theme="1"/>
        <rFont val="Franklin Gothic Book"/>
        <family val="2"/>
        <charset val="238"/>
      </rPr>
      <t>Vak keverés:</t>
    </r>
    <r>
      <rPr>
        <sz val="11"/>
        <color theme="1"/>
        <rFont val="Franklin Gothic Book"/>
        <family val="2"/>
        <charset val="238"/>
      </rPr>
      <t xml:space="preserve">
Ebben a szimulációs projektfeladatban a tanulók egy 10 perces színházi jelenet hangtechnikai lebonyolítását gyakorolják. A feladat alapja egy előre készített szcenárium, amely pontos indítási pontokat (cue-kat), effekteket és mikrofon-némításokat tartalmaz. A tanulóknak a jelenet vizuális figyelése nélkül, kizárólag a szcenáriumban rögzített utasítások és a színpadi végszavak alapján kell bejátszaniuk a hanganyagokat és kezelniük a digitális keverőpult snapshotjait. A projekt végén összevetik a megvalósult hangképet az eredeti rendezői instrukciókkal, értékelve az időzítés pontosságát és a technikai fegyelmet.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</si>
  <si>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Önállóan kivitelezhető projektfeladat alkalmával a tanulók elkészítik a műsoron lévő darabok szcenáriumát, és elvégzik azok okmányszerű rendszerezését. A munka során megosztják egymással a feladatokat, és a projekt minden szakaszát dokumentálják, biztosítva a műszaki adatok és beállítások visszakövethetőségét. Egy adott munkafolyamat szimulációjával alkalmazzák a különböző dokumentumfajtákat, ellenőrizve azok érvényességét és szakszerű tárolását a szakmai elvárásoknak megfelelően. A különböző témaköröket összekapcsoló, átfogó oktatási folyamat során a tanulók felelősséget vállalnak a produkcióhoz tartozó adminisztratív háttér precíz fenntartásáért, lezárva a technikai megvalósítás teljes folyamatát.</t>
    </r>
  </si>
  <si>
    <t>Színpadok hangosítástechnikája</t>
  </si>
  <si>
    <t>Általános hangtechnikai ismeretek</t>
  </si>
  <si>
    <t>Színpadi hangtechnika</t>
  </si>
  <si>
    <t>Ismeri a hangtechnikai munka során felmerülő dokumentumtípusokat: a szcenáriumot, karbantartási naplót, tűz- és munkavédelmi dokumentációkat.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</si>
  <si>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Egy valós szakmai kihívás feldolgozásával a tanulók felügyelik az előadás hangtechnikai üzembiztonságát és kezelik a technikai vészhelyzeteket. Az összetett, több tananyagelemből álló képzési program keretében meghatározzák a lehetséges kockázati forrásokat, és a gyakorlatban alkalmazzák a gépek biztonságos használatára vonatkozó előírásokat. Egy adott munkakörnyezetet szimulálva a tanulók felelősséget vállalnak a munkavédelmi szabályok betartásáért, miközben folyamatosan monitorozzák a rendszer fizikai és elektromos stabilitását. A projektfeladatban a közös célok elérése érdekében a tanulók olyan preventív szemléletet sajátítanak el, amely garantálja a közreműködők és a technikai eszközpark épségét a produkció teljes ideje alatt.</t>
    </r>
  </si>
  <si>
    <t>Ismeri a hangtechnikai és a színház biztonságtechnikai előírásait, ezeket az előadás során felügyeli. Ismeri a vészhelyzetek lehetséges fajtáit.</t>
  </si>
  <si>
    <t>Előírás szerint biztonságosan kezeli a hangtechnikai eszközöket az előadás során, a hangtechnikával kapcsolatos biztonsági helyzeteket szakmailag elbírálja, a veszélyhelyzeteket meghatározza.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</si>
  <si>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Egy komplex probléma megoldása során a tanulók elvégzik a hangtechnikai eszközök preventív karbantartását és a fellépő üzemzavarok műszeres beazonosítását. A tanulók problémamegoldó-képességére alapozva végrehajtják a szükséges javítási és fejlesztési munkákat, szimulálva egy professzionális szervizkörnyezet elvárásait. Ez a feladat arra kínál lehetőséget, hogy a tanulók önállóan, a műszaki előírások szigorú betartásával tartsák fenn az eszközpark üzembiztonságát. Egy valós szakmai kihívás feldolgozásával képessé válnak a kritikus hibaforrások gyors felismerésére, biztosítva a produkciók zavartalan technikai hátterét. </t>
    </r>
  </si>
  <si>
    <t>A hangtechnikai eszközök karbantartását önállóan is elvégzi.</t>
  </si>
  <si>
    <t>Ismeri a hangtechnikai eszközökre vonatkozó karbantartási előírásokat és be tudja azonosítani a hibákat, melyek javítását is el tudja végezni.</t>
  </si>
  <si>
    <t>Hangtechnikai eszközökre vonatkozó karbantartási, javítási, fejlesztési munkákat végez, képes a hibák beazonosítására és javítására.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</si>
  <si>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Egy valós munkafolyamatot modellezve az előadás alatt önállóan üzemeltetik a berendezéseket, ahol a kapott instrukciók alapján aktiválják a beprogramozott jeleket. A tanulók az elméleti ismereteket gyakorlati helyzetben alkalmazzák a kimenő szintek folyamatos ellenőrzése és a szükséges korrekciók elvégzése során, biztosítva a hang technikai stabilitását. A feladat keretében a tanulók nagyfokú precizitással, a váratlan helyzetekre rugalmasan reagálva hajtják végre az operatív feladatokat a művészeti célok maradéktalan elérése érdekében.</t>
    </r>
  </si>
  <si>
    <t>Ismeri a hangtechnikai eszközök működését, a hangtechnikai jelzéseket. Képes a hangtechnikai jelek beprogramozására.</t>
  </si>
  <si>
    <t>Üzemelteti a hangtechnikai eszközöket a kapott instrukciók alapján az előadás során, valamint a hangtechnikai jeleket beprogramozza, ellenőrzi és szükség szerint korrigálja őket.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</si>
  <si>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Csoportos feladatvégzés során, az együttműködő készségüket próbára téve a tanulók elvégzik a hangtechnikai eszközök előkészítését és a szcenikai igényeknek megfelelő beszerelését. A tanulók az elméleti ismereteket gyakorlati helyzetben alkalmazzák az előzetes tervrajzok értelmezésekor, biztosítva az eszközök típus szerinti helyes kiválasztását és szakszerű telepítését. Egy valós munkafolyamatot modellezve lépésről lépésre végrehajtják a fizikai installációt, miközben a tervrajz instrukcióit követve törekszenek a precíz elhelyezésre és a biztonságos rögzítésre. A feladat keretében a tanulók a kollégákkal szoros egységben dolgoznak, ahol a közös cél a technikai rendszer üzembiztos, biztonságos és célszerű kiépítése a próbák megkezdése előtt.</t>
    </r>
  </si>
  <si>
    <t>Törekszik a pontosságra, a tervrajz instrukcióit követi az eszközök telepítése során.</t>
  </si>
  <si>
    <r>
      <t>Ismeri a</t>
    </r>
    <r>
      <rPr>
        <sz val="12"/>
        <color theme="1"/>
        <rFont val="Franklin Gothic Book"/>
        <family val="2"/>
        <charset val="238"/>
      </rPr>
      <t xml:space="preserve"> </t>
    </r>
    <r>
      <rPr>
        <sz val="12"/>
        <color rgb="FF000000"/>
        <rFont val="Franklin Gothic Book"/>
        <family val="2"/>
        <charset val="238"/>
      </rPr>
      <t>hangtechnikai eszközök fajtáit, tisztában van azok beépítési, telepítési módjaival.</t>
    </r>
  </si>
  <si>
    <t>Előkészíti és telepíti az előzetes tervrajznak megfelelően a hangtechnikai eszközöket.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</si>
  <si>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Egy lehetséges projektfeladat keretében a tanulók a próbafolyamat alatt elhangzó rendezői és tervezői instrukciókat szakszerűen rögzítik a szcenáriumban. Egy adott munkafolyamat szimulációjával megtervezik az előadás hangtechnikai tevékenységeit, biztosítva a jelzések és indítási pontok pontos és ismételhető végrehajtását. Az összetett, több tananyagelemből álló folyamat keretében a tanulók felelősséget vállalnak az instrukciók maradéktalan betartásáért, miközben a kivitelezés során kiemelt figyelmet fordítanak a színpadi eseményekkel való szinkronizációra. Feladat, hogy egy dokumentált munkaterv létrehozása, amely a technikai precizitáson keresztül szolgálja ki a művészeti koncepciót.</t>
    </r>
  </si>
  <si>
    <r>
      <t>A</t>
    </r>
    <r>
      <rPr>
        <sz val="12"/>
        <color theme="1"/>
        <rFont val="Times New Roman"/>
        <family val="1"/>
        <charset val="238"/>
      </rPr>
      <t xml:space="preserve"> színpadi </t>
    </r>
    <r>
      <rPr>
        <sz val="12"/>
        <color rgb="FF000000"/>
        <rFont val="Times New Roman"/>
        <family val="1"/>
        <charset val="238"/>
      </rPr>
      <t>hangtechnikai instrukciók betartásáért felelősséget vállal.</t>
    </r>
  </si>
  <si>
    <t>Pontosságra törekszik a színpadi hangtechnikai tevékenység kivitelezésében.</t>
  </si>
  <si>
    <t>Ismeri a színházi hangtechnika tervezési és kivitelezési módjait. Ismeri a jelzéseket és azokat rögzíteni tudja a szcenáriumban.</t>
  </si>
  <si>
    <t>A próbák folyamán kapott hangtechnikai instrukciók alapján megtervezi a színházi előadások hangtechnikai tevékenységét, az előadás alatt azt alkalmazni tudja.   Rögzíti a hangtechnikai jeleket a szcenáriumban.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</si>
  <si>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Egy valós szakmai kihívás feldolgozásával a tanulók részt vesznek a teljes színházi próbafolyamatban, ahol a rendezővel és a többi résztvevővel szorosan együttműködve gyűjtik be a produkció hangtechnikai igényeit. A különböző tananyagrészeket integráló komplex oktatási folyamatban a kapott tervek alapján elvégzik a munkafolyamatok tervezését, az eszközszükséglet meghatározását és az anyagszükséglet pontos kiszámítását. A feladat keretében a tanulók munkájukat részben önállóan, részben vezetői instrukciók alapján végzik, miközben folyamatosan követik az előadás terveinek változásait. A végső cél egy olyan szakmai terv elkészítése, amely a pontos számolásokon keresztül maradéktalanul kiszolgálja a szcenikai igényeket és az elvárásokat.</t>
    </r>
  </si>
  <si>
    <t>A színházi előadás rendezőjével, résztvevőivel együttműködik a próbafolyamat során. Munkáját részben önállóan, részben vezetői instrukciók alapján végzi.</t>
  </si>
  <si>
    <t>Elkötelezett a színházi előadás létrehozása iránt, pontosan betartja a határidőket a próbafolyamaton belül. Törekszik a pontosságra a számolási feladatoknál, figyelemmel kíséri az esetleges változásokat a színházi előadás terveiben.</t>
  </si>
  <si>
    <t>Ismeri a színházi próbafolyamat egészét. A kapott tervek alapján meg tudja határozni a színházi előadás hangtechnikai eszközszükségletét és ki tudja számolni a tervek alapján a produkció anyagszükségletét.</t>
  </si>
  <si>
    <t>A teljes színházi próbafolyamatban részt vesz. Begyűjti az információkat egy új előadás hangtechnikai igényeihez. A kapott tervek alapján megtervezi a munkafolyamatokat és felméri az ahhoz szükséges technikai eszközöket, anyagszükségletet.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</si>
  <si>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hangtechnikai berendezések szakszerű összekötését, a jelutak ellenőrzését és a rendszer beállítását. Gyakorlatorientált feladatokon keresztül sajátítják el a színházi előadások hangosítási folyamatát, ahol a rendszer elemeinek gyors és magabiztos kezelése a cél. Egy csapatmunkára épülő feladat során a résztvevők megosztják egymással a produkciós részfeladatokat, miközben az operatív üzemeltetés alatt képessé válnak az önálló szakmai döntéshozatalra is.</t>
    </r>
  </si>
  <si>
    <t>A hangtechnikai üzemeltetési feladatokat csapatmunkában végzi, de önálló döntésre is képes.</t>
  </si>
  <si>
    <t>Törekszik az új hangtechnikai megoldások megismerésére, azokhoz rugalmasan viszonyul.</t>
  </si>
  <si>
    <t>Ismeri a színház és egyéb kulturális intézmények hangtechnikai üzemeltetési és produkciós rendszerét, folyamatait.</t>
  </si>
  <si>
    <t>Hangtechnikai üzemeltetési és produkciós feladatokat végez színházban és egyéb kulturális intézményekben.</t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</si>
  <si>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"A", "C"</t>
    </r>
  </si>
  <si>
    <r>
      <t xml:space="preserve">DMX-jelút diagnosztika és láncolás:
</t>
    </r>
    <r>
      <rPr>
        <sz val="11"/>
        <color theme="1"/>
        <rFont val="Franklin Gothic Book"/>
        <family val="2"/>
        <charset val="238"/>
      </rPr>
      <t>Egy adott munkafolyamat szimulációjával a tanulók egy összetett, intelligens lámpákból álló rendszert építenek ki, ahol szándékos hibaforrásokat (pl. hiányzó lezáró ellenállás, hibás kábel, címzési átfedés) kell azonosítaniuk. A digitális készségeik birtokában egy DMX-teszter vagy oszcilloszkóp segítségével figyelik a jelalak torzulását a lánc elején és végén, megállapítva a kábelhossz és a zavaró tényezők hatását az adatátvitelre. A feladat végrehajtása során a résztvevők elvégzik a rendszer stabilizálását, miközben okmányszerűen dokumentálják a javított címzési listát és a hálózat topológiáját a későbbi hibakeresés megkönnyítésére.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</si>
  <si>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"D", "B"</t>
    </r>
  </si>
  <si>
    <r>
      <t xml:space="preserve">Színhőmérséklet-módosítás és korrekció:
</t>
    </r>
    <r>
      <rPr>
        <sz val="11"/>
        <color theme="1"/>
        <rFont val="Franklin Gothic Book"/>
        <family val="2"/>
        <charset val="238"/>
      </rPr>
      <t>Egy komplex szakmai helyzet megoldásával a tanulók különböző típusú fényforrások (halogén, LED, kisüléses lámpa) spektrális összetételét és színhőmérsékletét vizsgálják. Lépésről lépésre megtervezik és kivitelezik a korrekciós szűrők (CTO, CTB) használatát, mérve a változást a szűrőzés előtt és után, célul kitűzve két eltérő típusú lámpa fényének tökéletes összehangolását (fehérregyensúlyozását). A projekt alapvető célja, hogy a tanulók ne csak a szakmai fogásokat sajátítsák el, hanem a színelméleti ismereteket (Kelvin-skála, CRI index) a gyakorlatban is magabiztosan használják a látvány tervezése során.</t>
    </r>
  </si>
  <si>
    <r>
      <t xml:space="preserve">Fényerősség és távolság összefüggésének mérése:
</t>
    </r>
    <r>
      <rPr>
        <sz val="11"/>
        <color theme="1"/>
        <rFont val="Franklin Gothic Book"/>
        <family val="2"/>
        <charset val="238"/>
      </rPr>
      <t>Egy valós munkakörnyezetet modellező helyzetben a tanulók fénymérő (luxmérő) segítségével vizsgálják meg a megvilágítás erősségének változását a fényforrástól mért távolság függvényében. Gyakorlatorientált feladatokon keresztül egy sötétített színpadi térben, egyvonalban elhelyezett mérési pontokon rögzítik a lux-értékeket 2, 4, 6 és 8 méteres távolságban, majd az adatokból grafikont rajzolva igazolják a fénytan inverz négyzetes törvényét. A tanulók az elméleti ismereteket gyakorlati helyzetben alkalmazzák, amikor kiszámítják, hogy egy adott produkcióban a színész arcán elvárt megvilágításhoz milyen magasságba kell helyezni az adott típusú fényvetőt.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</si>
  <si>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Önállóan kivitelezhető projektfeladat alkalmával a tanulók összeállítják és naprakészen tartják egy adott színházi produkció teljes világítástechnikai dokumentációs csomagját. Az összetett, több tananyagelemből álló képzési program keretében elsajátítják a szcenáriumok szerkesztését és a műszaki naplók vezetését, biztosítva a munkafolyamatok szakmai visszakövethetőségét. A munka során a tanulók megosztják egymással az adminisztrációs részfeladatokat, miközben a projekt minden szakaszát dokumentálják, fejlesztve ezzel a felelős dokumentumkezeléshez szükséges szakmai önállóságukat és rendszerező képességüket.</t>
    </r>
  </si>
  <si>
    <t>Színpadok világítástechnikája</t>
  </si>
  <si>
    <t>Általános fénytani ismeretek</t>
  </si>
  <si>
    <t>Világítástechnika</t>
  </si>
  <si>
    <t>Ismeri a világítástechnikai munka során felmerülő dokumentumtípusokat: a szcenáriumot, karbantartási naplót, tűz- és munkavédelmi dokumentációkat.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</si>
  <si>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feldolgozásával a tanulók az előadás folyamata alatt folyamatosan felügyelik a világítástechnikai rendszerek üzembiztonságát és a tűzvédelmi előírások betartását. A feladat keretében a tanulók egy olyan komplex munkafolyamatot végeznek el, amely során szimulált vészhelyzetekben kell gyors és szakszerű döntéseket hozniuk a berendezések biztonságos kezelése érdekében. A projekt alapvető célja, hogy a résztvevők ne csak a szabályzatokat ismerjék meg, hanem a gyakorlatban is képessé váljanak a kockázatok önálló elbírálására és a veszélyhelyzetek elhárítására vonatkozó szakmai javaslatok megfogalmazására.</t>
    </r>
  </si>
  <si>
    <t>Ismeri a világítástechnikai és a színház biztonságtechnikai előírásait, ezeket az előadás során felügyeli. Ismeri a vészhelyzetek lehetséges fajtáit.</t>
  </si>
  <si>
    <t>Előírás szerint biztonságosan kezeli a világítástechnikai eszközöket az előadás során, a világítástechnikával kapcsolatos biztonsági helyzeteket szakmailag elbírálja, a veszélyhelyzeteket meghatározza.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</si>
  <si>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végrehajtják a színházi fényvetők és a hálózati elosztók preventív műszaki felülvizsgálatát. Gyakorlatorientált feladatokon keresztül sajátítják el a fényforrások cseréjének és a lencserendszerek tisztításának precíz folyamatát, miközben a tanulók problémamegoldó-képességére alapozva diagnosztizálják az elektromos vagy mechanikai jellegű meghibásodásokat. Ez a projekt arra kínál lehetőséget, hogy a résztvevők saját tempójukban, a biztonsági protokollok szigorú betartása mellett fejlesszék szakmai önállóságukat a világítástechnikai eszközpark folyamatos üzembiztonságának garantálása érdekében.</t>
    </r>
  </si>
  <si>
    <t>A világítástechnikai eszközök karbantartását önállóan is elvégzi.</t>
  </si>
  <si>
    <t>Ismeri a világítástechnikai eszközökre vonatkozó karbantartási előírásokat és be tudja azonosítani a hibákat, melyek javítását is el tudja végezni.</t>
  </si>
  <si>
    <t>Világítástechnikai eszközökre vonatkozó karbantartási, javítási, fejlesztési munkákat végez, képes a hibák beazonosítására és javítására.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</si>
  <si>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munkafolyamatot modellezve a tanulók a fényszabályozó pultokon rögzítik a produkció listáját, biztosítva a fényváltások technikai hátterét. A feladat végrehajtása során önállóan keresnek megoldásokat a fényintenzitás és a színképek finomhangolására, miközben a digitális készségeik birtokában magabiztosan kezelik a látványtechnikai szoftverek programozói felületeit. Az összetett képzési program keretében a tanulók szimulált előadás közben vezérlik a rendszereket, ahol a cél a nagyfokú precizitással végrehajtott operatív munka és a technikai jelek folyamatos minőségellenőrzése.</t>
    </r>
  </si>
  <si>
    <t>Ismeri a világítástechnikai eszközök működését, a világítástechnikai, látvány- és vizuáltechnikai jelzéseket. Képes a különböző világítástechnikai jelek beprogramozására.</t>
  </si>
  <si>
    <t>Üzemelteti a világítástechnikai eszközöket a kapott instrukciók alapján az előadás során, valamint a világítástechnikai, látvány- és vizuáltechnikai jeleket beprogramozza, ellenőrzi és szükség szerint korrigálja őket.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</si>
  <si>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Csoportos feladatvégzés során, az együttműködő készségüket próbára téve a tanulók elvégzik a színpadi fényvetők és tartószerkezetek mechanikai előkészítését, majd azok fizikai rögzítését a világítási terv szerint. Gyakorlatorientált feladatokon keresztül sajátítják el a különböző lámpatípusok szakszerű felfüggesztését és fókuszálását, biztosítva a fénycsóvák pontos beállítását. A feladat keretében a tanulók egy olyan komplex munkafolyamatot végeznek el, ahol a tervrajz instrukcióit követve, lépésről lépésre hajtják végre a telepítést, miközben a közös cél elérése érdekében folyamatosan összehangolják munkájukat a többi technikai társterülettel.</t>
    </r>
  </si>
  <si>
    <r>
      <t>Ismeri a</t>
    </r>
    <r>
      <rPr>
        <sz val="12"/>
        <color theme="1"/>
        <rFont val="Franklin Gothic Book"/>
        <family val="2"/>
        <charset val="238"/>
      </rPr>
      <t xml:space="preserve"> </t>
    </r>
    <r>
      <rPr>
        <sz val="12"/>
        <color rgb="FF000000"/>
        <rFont val="Franklin Gothic Book"/>
        <family val="2"/>
        <charset val="238"/>
      </rPr>
      <t>világítástechnikai eszközök fajtáit, tisztában van azok beépítési, beállítási, telepítési módjaival.</t>
    </r>
  </si>
  <si>
    <t>Előkészíti és telepíti az előzetes tervrajznak megfelelően a világítástechnikai eszközöket.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</si>
  <si>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Projekt szemléletű oktatás során a tanulók a próbafolyamat alatt elhangzó művészi elképzeléseket technikai parancsokká formálják, biztosítva a világítási váltások szakszerű dokumentálását a szcenáriumban. Egy adott munkafolyamat szimulációjával elsajátítják a jelzések és indítási pontok pontos időzítését, ahol a cél a látványvilág és a rendezői koncepció maradéktalan operatív megvalósítása. A feladat során a tanulók végigkövethetik a munka teljes folyamatát, miközben a szakmai instrukciók betartásáért vállalt felelősség mellett képessé válnak a világítástechnikai tevékenység precíz kivitelezésére az előadás alatt.</t>
    </r>
  </si>
  <si>
    <r>
      <t>A</t>
    </r>
    <r>
      <rPr>
        <sz val="12"/>
        <color theme="1"/>
        <rFont val="Franklin Gothic Book"/>
        <family val="2"/>
        <charset val="238"/>
      </rPr>
      <t xml:space="preserve"> színpadi </t>
    </r>
    <r>
      <rPr>
        <sz val="12"/>
        <color rgb="FF000000"/>
        <rFont val="Franklin Gothic Book"/>
        <family val="2"/>
        <charset val="238"/>
      </rPr>
      <t>világítástechnikai instrukciók betartásáért felelősséget vállal.</t>
    </r>
  </si>
  <si>
    <t>Pontosságra törekszik a színpadi világítástechnikai tevékenység kivitelezésében.</t>
  </si>
  <si>
    <t>Ismeri a színházi világítástechnika tervezési és kivitelezési módjait. Ismeri a jelzéseket és azokat rögzíteni tudja a szcenáriumban.</t>
  </si>
  <si>
    <t>A próbák folyamán kapott világítástechnikai instrukciók alapján megtervezi a színházi előadások világítástechnikai tevékenységét, az előadás alatt azt alkalmazni tudja. Rögzíti a világítástechnikai jeleket a szcenáriumban.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</si>
  <si>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tanulók egy önállóan vagy csoportban végzett projekt során bekapcsolódnak az alkotói folyamat előkészítésébe, ahol a művészi koncepciót technikai paraméterekre fordítják le. A résztvevők lépésről lépésre megtervezik és kivitelezik a folyamatot, miközben a látványtervek alapján precíz számításokat végeznek a szükséges fényvetők és kiegészítő anyagok mennyiségére vonatkozóan. A digitális készségeik birtokában rögzítik a technikai változásokat, biztosítva, hogy a tervezési fázis minden szakasza összhangban maradjon a színházi előadás módosuló igényeivel és a szigorú időtervvel.</t>
    </r>
  </si>
  <si>
    <t>Ismeri a színházi próbafolyamat egészét. A kapott tervek alapján meg tudja határozni a színházi előadás világítástechnikai eszközszükségletét és ki tudja számolni a tervek alapján az anyagszükségletét.</t>
  </si>
  <si>
    <t>A teljes színházi próbafolyamatban részt vesz. Begyűjti az információkat egy új előadás világítástechnikai igényeihez.   A kapott tervek alapján megtervezi a munkafolyamatokat és felméri az ahhoz szükséges technikai eszközöket, anyagszükségletet.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</si>
  <si>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színházi világítási hálózat alapvető üzemeltetési feladatait, beleértve a fényvetők és a szabályozórendszerek szakszerű ellenőrzését. Gyakorlatorientált feladatokon keresztül sajátítják el a kulturális intézmények produkciós folyamatait, ahol a cél a színpadi fényvetők és vezérlők magabiztos kezelése. Egy csapatmunkára épülő feladat során a tanulók megosztják egymással az üzemeltetési részfeladatokat, miközben a folyamat során a tanulók problémamegoldó-képességére alapozva képessé válnak az önálló szakmai döntéshozatalra is.</t>
    </r>
  </si>
  <si>
    <t>A világítástechnikai üzemeltetési feladatokat csapatmunkában végzi, de önálló döntésre is képes.</t>
  </si>
  <si>
    <t>Törekszik az új világítástechnikai megoldások megismerésére, azokhoz rugalmasan viszonyul.</t>
  </si>
  <si>
    <t>Ismeri a színház és egyéb kulturális intézmények világítástechnikai üzemeltetési és produkciós rendszerét, folyamatait.</t>
  </si>
  <si>
    <t>Világítástechnikai üzemeltetési és produkciós feladatokat végez színházban, és egyéb kulturális intézményekben.</t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</si>
  <si>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"A", "B", "C", "D"</t>
    </r>
  </si>
  <si>
    <r>
      <t xml:space="preserve">Vizuális rendszertervezés és fényerő-kontraszt mérése: 
</t>
    </r>
    <r>
      <rPr>
        <sz val="11"/>
        <color theme="1"/>
        <rFont val="Franklin Gothic Book"/>
        <family val="2"/>
        <charset val="238"/>
      </rPr>
      <t>A tanulók csapatmunkában egy adott színpadi látványterv alapján meghatározzák az eszközszükségletet, majd luxmérővel megmérik a projektor fényáramát és a környezeti fény hatását a kontrasztarányra a vetítési felületen. A mért adatok alapján szoftveresen kalibrálják a képet, elvégzik a geometriai korrekciókat, miközben folyamatosan ellenőrzik a függesztett eszközök statikai biztonságát és a kábelek érintésvédelmét. A folyamat végén a mérési eredményeket és a beállításokat okmányszerűen rögzítik a produkciós szcenáriumban és a karbantartási naplóban.</t>
    </r>
  </si>
  <si>
    <r>
      <t xml:space="preserve">Interaktív videóvetítés kalibrálása és üzembiztonsági tesztje: 
</t>
    </r>
    <r>
      <rPr>
        <sz val="11"/>
        <color theme="1"/>
        <rFont val="Franklin Gothic Book"/>
        <family val="2"/>
        <charset val="238"/>
      </rPr>
      <t>A tanulók egy új produkció vizuális igényeihez mérten felmérik a szükséges médiaforrásokat, és beállítják a videójel-elosztó rendszert a színpad különböző pontjaira. A próba folyamán stopperórával mérik le a vizuális váltások reakcióidejét a rendezői utasítás és a megjelenés között, miközben infravörös hőmérővel figyelik a projektorok és szerverek üzemi hőmérsékletét a túlmelegedés megelőzésére. A mérési adatok alapján optimalizálják a lejátszási listát, és elkészítik a produkció vészleállási protokollját tartalmazó munkavédelmi dokumentációt.</t>
    </r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</si>
  <si>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"C"</t>
    </r>
  </si>
  <si>
    <r>
      <t xml:space="preserve">Vizuális jelkésleltetés és szinkronmérés: 
</t>
    </r>
    <r>
      <rPr>
        <sz val="11"/>
        <color theme="1"/>
        <rFont val="Franklin Gothic Book"/>
        <family val="2"/>
        <charset val="238"/>
      </rPr>
      <t>A tanulók egy időkódot futtatnak a médiaszerveren, amelyet párhuzamosan küldenek ki egy kontrollmonitorra és a vizsgált nagyfelületű megjelenítőre (LED-falra vagy projektorra). Egy nagysebességű felvételre alkalmas kamerával videót készítenek a két kijelzőről egyszerre, majd a felvételt képkockáról képkockára elemezve leolvassák az eltérést. Kiszámítják a rendszerszintű késleltetést ezredmásodpercben, különböző videó-kodekek és jelátviteli módok mellett, meghatározva az élő kép és a színpadi cselekvés közötti csúszás mértékét.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</si>
  <si>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Önállóan kivitelezhető projektfeladat alkalmával a tanulók összeállítják egy komplex előadás teljes vizuáltechnikai jegyzőkönyvét, rögzítve az IP-címkiosztást, a DMX-címzéseket és a médiaforrások (kodekek, felbontások) listáját. A feladat során digitális adatbázisokat kezelnek, ahol rögzítik a projektor-izzók üzemóráit és a hálózati sávszélesség-mérések eredményeit a karbantartási naplóban. A munkafolyamat végén okmányszerűen adminisztrálják a szcenáriumban a vizuális váltások pontos indítási pontjait, biztosítva a produkció technikai visszakövethetőségét és a jogi megfelelőséghez szükséges tűzvédelmi dokumentációk meglétét.</t>
    </r>
  </si>
  <si>
    <t>Színpadok vizuáltechnikája</t>
  </si>
  <si>
    <t>Vizuáltechnika</t>
  </si>
  <si>
    <t>Ismeri a vizuáltechnikai munka során felmerülő dokumentumtípusokat: a szcenáriumot, karbantartási naplót, tűz- és munkavédelmi dokumentációkat.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</si>
  <si>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különböző tananyagrészeket integráló komplex oktatási folyamatban tanulók ellenőrzik a függesztett vizuáltechnikai eszközök rögzítési pontjainak statikai biztonságát és a biztosító sodronyok állapotát. A feladat keretében érintésvédelmi műszerrel és lakatfogóval mérik a LED-fal tápellátásának aktuális áramfelvételét és a szivárgó áramot, megelőzve a hálózati túlterhelést. A tanulók problémamegoldó-képességére alapozva infravörös hőmérővel figyelik a berendezések üzemi hőmérsékletét hosszú távú terhelés alatt, és önállóan javaslatokat fogalmaznak meg a hűtési hibákból eredő tűzveszély elhárítására, valamint a vészleállítási protokollok végrehajtására.</t>
    </r>
  </si>
  <si>
    <t>Ismeri a vizuáltechnikai és a színház biztonságtechnikai előírásait, ezeket az előadás során felügyeli. Ismeri a vészhelyzetek lehetséges fajtáit.</t>
  </si>
  <si>
    <t>Előírás szerint biztonságosan kezeli a vizuáltechnikai eszközöket az előadás során, a vizuáltechnikával kapcsolatos biztonsági helyzeteket szakmailag elbírálja, a veszélyhelyzeteket meghatározza.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</si>
  <si>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elvégzik a nagyteljesítményű projektorok és LED-vezérlők preventív műszaki felülvizsgálatát. Gyakorlatorientált feladatként digitális multiméterrel ellenőrzik a tápegységek kimeneti feszültségét, és szoftveres diagnosztikával mérik a hűtőventilátorok fordulatszámát és a fényforrások (lámpa/lézer) valós fényáram-csökkenését az üzemórák tükrében. A tanulók problémamegoldó-képességére alapozva hálózati analizátorral (ping teszt, packet loss mérés) beazonosítják a szakadozó videójel forrását, majd önállóan elvégzik a hibás csatlakozók cseréjét vagy a szoftveres firmware-frissítéseket, garantálva a vizuális rendszer üzembiztonságát.</t>
    </r>
  </si>
  <si>
    <t>A vizuáltechnikai eszközök karbantartását önállóan is elvégzi.</t>
  </si>
  <si>
    <t>Ismeri a vizuáltechnikai eszközökre vonatkozó karbantartási előírásokat és be tudja azonosítani a hibákat, melyek javítását is el tudja végezni.</t>
  </si>
  <si>
    <t>Vizuáltechnikai eszközökre vonatkozó karbantartási, javítási, fejlesztési munkákat végez, képes a hibák beazonosítására és javítására.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</si>
  <si>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munkafolyamatot modellezve a tanulók a médiaszerver pultján beprogramozzák a rétegkezelési (layering) és maszkolási folyamatokat. A digitális készségeik birtokában valós időben, diagnosztikai szoftverrel figyelik a GPU terhelést és a képkockasebességet (FPS), precíziós beállításokkal korrigálva az esetleges jelkéséseket az élő előadás alatt. Az operatív vezérlés során a tanulók önállóan kezelik a lejátszási listákat, miközben folyamatosan mérik és szinkronizálják a vizuális tartalom fényerejét a színpadi világítás aktuális intenzitásához</t>
    </r>
    <r>
      <rPr>
        <b/>
        <sz val="11"/>
        <color theme="1"/>
        <rFont val="Franklin Gothic Book"/>
        <family val="2"/>
        <charset val="238"/>
      </rPr>
      <t>.</t>
    </r>
  </si>
  <si>
    <t>Ismeri a vizuáltechnikai eszközök működését, a látvány- és vizuáltechnikai jelzéseket. Képes a különböző vizuáltechnikai jelek beprogramozására.</t>
  </si>
  <si>
    <t>Üzemelteti a vizuáltechnikai eszközöket a kapott instrukciók alapján az előadás során, valamint a látvány- és vizuáltechnikai jeleket beprogramozza, ellenőrzi és szükség szerint korrigálja őket.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</si>
  <si>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Csoportos feladatvégzés során, az együttműködő készségüket próbára téve a tanulók a technikai rajzok alapján elvégzik a vizuáltechnikai eszközök fizikai összeállítását (pl. moduláris LED-fal), ellenőrzik az instrukciók pontos végrehajtását. Gyakorlatorientált feladatként elvégzik a projektorok szoftveres geometriai korrekcióját, mérőszalaggal ellenőrizve a vetített kép pontos fedését a szabálytalan felületeken. A feladat keretében a tanulók egy olyan komplex munkafolyamatot végeznek el, ahol a tervrajz instrukcióit követve, lépésről lépésre hajtják végre a rögzítéstechnikai elemek telepítését, garantálva a nehéz vizuális eszközök balesetmentes felfüggesztését.</t>
    </r>
  </si>
  <si>
    <r>
      <t xml:space="preserve">Ismeri a </t>
    </r>
    <r>
      <rPr>
        <sz val="11"/>
        <color rgb="FF000000"/>
        <rFont val="Franklin Gothic Book"/>
        <family val="2"/>
        <charset val="238"/>
      </rPr>
      <t>vizuáltechnikai eszközök fajtáit, tisztában van azok beépítési, beállítási, telepítési módjaival.</t>
    </r>
  </si>
  <si>
    <t>Előkészíti és telepíti az előzetes tervrajznak megfelelően a vizuáltechnikai eszközöket.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</si>
  <si>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 xml:space="preserve">Projekt szemléletű oktatás során a tanulók a próbafolyamat művészi instrukcióit (pl. videóbejátszások indítása, élő kamerakép keverése) digitális cue-listává formálják a médiaszerver szoftverében. Egy adott munkafolyamat szimulációjával  mérik le a videóbejátszások és áttűnések (fade) pontos időtartamát, majd ezeket az adatokat szinkronizálják a művészeti szcenáriumban rögzített időkódokkal. A feladat során a tanulók megtanulnak felelősséget vállalni a vizuális váltások hajszálpontos időzítéséért, biztosítva, hogy a digitális tartalom dinamikája maradéktalanul kövesse a színpadi események ritmusát. </t>
    </r>
  </si>
  <si>
    <r>
      <t xml:space="preserve">A színpadi </t>
    </r>
    <r>
      <rPr>
        <sz val="11"/>
        <color rgb="FF000000"/>
        <rFont val="Franklin Gothic Book"/>
        <family val="2"/>
        <charset val="238"/>
      </rPr>
      <t>vizuáltechnikai instrukciók betartásáért felelősséget vállal.</t>
    </r>
  </si>
  <si>
    <t>Pontosságra törekszik a színpadi vizuáltechnikai tevékenység kivitelezésében.</t>
  </si>
  <si>
    <t>Ismeri a színházi vizuáltechnika tervezési és kivitelezési módjait. Ismeri a jelzéseket és azokat rögzíteni tudja a szcenáriumban.</t>
  </si>
  <si>
    <t>A próbák folyamán kapott vizuáltechnikai instrukciók alapján megtervezi a színházi előadások vizuáltechnikai tevékenységét, az előadás alatt azt alkalmazni tudja.   Rögzíti a vizuáltechnikai jeleket a szcenáriumban.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</si>
  <si>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tanulók egy önállóan vagy csoportban végzett projekt során a vetítési terv alapján megfelelő számításokkal határozzák meg a szükséges projektor-objektívek gyújtótávolságát a vetítési távolság és a vászonméret arányában. Lépésről lépésre felmérik a digitális tartalom lejátszásához szükséges sávszélességet, és mérésekkel igazolják a hálózati switch-ek és kábelek teherbírását a tervezett adatforgalom mellett. A digitális készségeik birtokában rögzítik a technikai eszközszükségletet, miközben a próbafolyamat során felmerülő módosításokat precízen átvezetik az anyagszükségleti listákon, biztosítva a produkció műszaki és költségvetési integritását.</t>
    </r>
  </si>
  <si>
    <t>Ismeri a színházi próbafolyamat egészét. A kapott tervek alapján meg tudja határozni a színházi előadás vizuáltechnikai eszközszükségletét és ki tudja számolni a tervek alapján az anyagszükségletét.</t>
  </si>
  <si>
    <t>A teljes színházi próbafolyamatban részt vesz. Begyűjti az információkat egy új előadás vizuáltechnikai igényeihez. A kapott tervek alapján megtervezi a vizuáltechnikai munkafolyamatokat és felméri az ahhoz szükséges technikai eszközöket, anyagszükségletet.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</si>
  <si>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videótechnikai jelutak (HDMI, SDI, HDBaseT) átviteli minőségének és integritásának fizikai ellenőrzését. Gyakorlatorientált feladatként jelgenerátor alkalmazásával megmérik a különböző kijelzők és projektorok válaszidejét (input lag), valamint kalibrálják a megjelenítők feketeszintjét a színpadi környezeti fényviszonyokhoz. Egy csapatmunkára épülő feladat során a résztvevők összehangolják a médiaszerver és a megjelenítő eszközök hálózati IP-konfigurációját, miközben az üzemeltetés során felmerülő sávszélesség-problémák esetén képessé válnak az önálló és rugalmas szakmai döntéshozatalra.</t>
    </r>
  </si>
  <si>
    <t>A vizuáltechnikai üzemeltetési feladatokat csapatmunkában végzi, de önálló döntésre is képes.</t>
  </si>
  <si>
    <t>Törekszik az új vizuáltechnikai megoldások megismerésére, azokhoz rugalmasan viszonyul.</t>
  </si>
  <si>
    <t>Ismeri a színház és egyéb kulturális intézmények vizuáltechnikai üzemeltetési és produkciós rendszerét, folyamatait.</t>
  </si>
  <si>
    <t>Vizuáltechnikai üzemeltetési és produkciós feladatokat végez színházban, és egyéb kulturális intézményekben.</t>
  </si>
  <si>
    <r>
      <t xml:space="preserve">Függesztőelemek és kötelek roncsolásmentes diagnosztikája:
</t>
    </r>
    <r>
      <rPr>
        <sz val="11"/>
        <color theme="1"/>
        <rFont val="Franklin Gothic Book"/>
        <family val="2"/>
        <charset val="238"/>
      </rPr>
      <t>Egy komplex szakmai helyzet megoldásával a tanulók elvégzik a színpadi díszletfüggesztő kötelek és rögzítőelemek (seklik, sodronykötelek) állapotfelmérését. Gyakorlatorientált feladatokon keresztül mikrométerrel megmérik a drótkötelek átmérőjét több ponton, és összehasonlítják a gyári adatokkal az esetleges nyúlás vagy pászmaszakadás azonosítása érdekében. A tanulók problémamegoldó-képességére alapozva meghatározzák az elemek biztonsági tényezőit (Safety Factor), és eldöntik, hogy az adott eszköz alkalmas-e a további üzemeltetésre. A diagnosztika eredményeit a karbantartási naplóban dokumentálják, gyakorolva a felelős szakmai adminisztrációt.</t>
    </r>
  </si>
  <si>
    <r>
      <t xml:space="preserve">Forgószínpad sebesség-kalibrálása és dinamikai vizsgálata:
</t>
    </r>
    <r>
      <rPr>
        <sz val="11"/>
        <color theme="1"/>
        <rFont val="Franklin Gothic Book"/>
        <family val="2"/>
        <charset val="238"/>
      </rPr>
      <t>A digitális készségeik birtokában a tanulók a gépészeti vezérlőrendszerben beállítják a forgószínpad különböző kerületi sebességeit (m/s). Egy adott munkafolyamat szimulációjával stopperóra és a színpadpadlón kijelölt mérőpontok segítségével ellenőrzik az elmozdulás pontosságát, összevetve a beállított értéket a valós sebességgel. A tanulók lépésről lépésre megtervezik az indítási és leállási fázisok (gyorsulási görbék) idejét, és mérik, hogy hirtelen megálláskor mekkora a díszletelemek tehetetlenségi kilengése. A mérés célja a legbiztonságosabb mozgási profil meghatározása, amelyet végül okmányszerűen rögzítenek a produkciós szcenáriumban.</t>
    </r>
  </si>
  <si>
    <r>
      <t xml:space="preserve">Kapcsolódó tananyagegységek: </t>
    </r>
    <r>
      <rPr>
        <sz val="11"/>
        <color theme="1"/>
        <rFont val="Franklin Gothic Book"/>
        <family val="2"/>
        <charset val="238"/>
      </rPr>
      <t>"A", "D"</t>
    </r>
  </si>
  <si>
    <r>
      <t xml:space="preserve">Díszlethúzó súlykiegyenlítési és súrlódási mérése:
</t>
    </r>
    <r>
      <rPr>
        <sz val="11"/>
        <color theme="1"/>
        <rFont val="Franklin Gothic Book"/>
        <family val="2"/>
        <charset val="238"/>
      </rPr>
      <t>Egy valós munkakörnyezetet modellező helyzetben a tanulók egy kézi ellensúlyos díszlethúzóra 100 kg próbaterhet helyeznek. Feladatuk a pontos súlykiegyenlítés elvégzése az ellensúly-kocsiban a mechanikai ismereteik alapján. Gyakorlatorientált feladatként dinamométerrel (erőmérővel) megmérik a húzó indításához szükséges erőt tökéletesen kiegyensúlyozott, majd szándékosan 10 kg-mal alul- és felülsúlyozott állapotban. A tanulók az elméleti ismereteket gyakorlati helyzetben alkalmazzák, amikor kiszámítják a rendszer belső súrlódását és meghatározzák a biztonságos, erőkifejtés nélküli kezelhetőség határértékeit a színházi biztonságtechnikai előírások tükrében.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</si>
  <si>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Önálló projektfeladatként a tanulók elkészítik egy komplett előadás színpadműszaki dokumentációját, beleértve a súlytáblázatokat és a gépészeti jegyzőkönyveket. Az oktatási folyamat során rögzítik a napi karbantartási és tűzvédelmi ellenőrzések eredményeit, biztosítva a dokumentumok rendszerezett tárolását. Felelősséget vállalnak az adatok pontosságáért, tudatosítva, hogy a precíz adminisztráció az üzembiztonság és a jogi megfelelőség alapfeltétele.</t>
    </r>
  </si>
  <si>
    <t>Színpadtechnikai eszközök</t>
  </si>
  <si>
    <t>Színpad és technika</t>
  </si>
  <si>
    <t>Színpadtechnika</t>
  </si>
  <si>
    <t xml:space="preserve">Ismeri a színpadtechnikai munka során felmerülő dokumentumtípusokat: a szcenáriumot, karbantartási naplót, tűz- és munkavédelmi dokumentációkat. 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</si>
  <si>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során a tanulók terheléspróbát végeznek egy újonnan épített díszleten, mérve a behajlást és a stabilitást. A feladat keretében meghatározzák a színpadi munka veszélyzónáit (pl. függesztett teher alatti terület), és kijelölik a biztonsági kordonok helyét. Önállóan javaslatokat fogalmaznak meg a vészleállási protokollokra, elbírálva a mozgó díszletek és a szereplők közötti biztonságos távolságokat.</t>
    </r>
  </si>
  <si>
    <t>Ismeri a színpadtechnikai és a színház biztonságtechnikai előírásait, ezeket az előadás során felügyeli, valamint ismeri a vészhelyzetek lehetséges fajtáit.</t>
  </si>
  <si>
    <t>Előírás szerint biztonságosan kezeli a színpadtechnikai gépeket az előadás során, valamint a színpadtechnikával kapcsolatos biztonsági helyzeteket szakmailag elbírálja, a veszélyhelyzeteket meghatározza.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</si>
  <si>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a drótkötelek állapotát vizsgálják (mikrométerrel mérik az átmérő-csökkenést és számolják a pászmaszakadásokat) a szabvány szerinti selejtezési határértékek alapján. Gyakorlatorientált feladatként elvégzik a csigák és tengelyek kenését, valamint beazonosítják a gépészeti zajok forrásait. A projekt során önállóan döntenek a szükséges alkatrészcserékről, dokumentálva a karbantartási naplóban a végrehajtott javításokat.</t>
    </r>
  </si>
  <si>
    <t>A színpadtechnikai eszközök karbantartását önállóan elvégzi.</t>
  </si>
  <si>
    <t>Karbantartási munkája során fokozottan elővigyázatos, figyel saját és munkatársai testi épségére.</t>
  </si>
  <si>
    <r>
      <t xml:space="preserve">Ismeri a színpadtechnikai eszközökre vonatkozó karbantartási előírásokat, az esetlegesen fellépő hibákat, azok javítását. </t>
    </r>
    <r>
      <rPr>
        <sz val="12"/>
        <color theme="1"/>
        <rFont val="Franklin Gothic Book"/>
        <family val="2"/>
        <charset val="238"/>
      </rPr>
      <t xml:space="preserve">     </t>
    </r>
  </si>
  <si>
    <t>Színpadtechnikai eszközökre vonatkozó karbantartási, javítási, fejlesztési munkákat végez, beazonosítja a hibákat, azok javítását elvégzi.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</si>
  <si>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munkafolyamatot modellezve a tanulók a gépi felsőgépészet vezérlőpultján beprogramozzák a díszlethúzók sebességprofiljait. A digitális készségeik birtokában valós időben figyelik a motorok áramfelvételét és a kötelek feszességét, szükség esetén korrigálva a mozgási paramétereket. A programozási munka során önállóan hajtják végre a finomhangolásokat, garantálva a díszletek halk és zökkenőmentes mozgását az előadás alatt.</t>
    </r>
  </si>
  <si>
    <r>
      <t xml:space="preserve">Ismeri a színpadtechnikai eszközök működését, valamint a látvány- és </t>
    </r>
    <r>
      <rPr>
        <sz val="11"/>
        <color rgb="FF000000"/>
        <rFont val="Franklin Gothic Book"/>
        <family val="2"/>
        <charset val="238"/>
      </rPr>
      <t>színpadtechnikai jeleket, azok programozását, tisztában van a különböző látvány- és színpadtechnikai jelzésekkel.</t>
    </r>
  </si>
  <si>
    <t>Üzemelteti a színpadtechnikai eszközöket a kapott instrukciók alapján az előadás során, a látvány és színpadtechnikai jeleket beprogramozza. Ellenőrzi és szükség szerint korrigálja a beállított látvány- és színpadtechnikai jeleket.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</si>
  <si>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Csoportos feladatvégzés során a tanulók a műszaki rajzok alapján elvégzik egy többszintes díszletszerkezet összeállítását, ahol szintezőműszerrel ellenőrzik a járófelületek dőlésszögét. Gyakorlatorientált feladatként tesztelik a díszletelemek merevítését (kontrázását), és mérik a szerkezet kilengését dinamikus terhelés alatt. A feladat keretében a tervrajz instrukcióit követve rögzítik a biztonsági elemeket, miközben szoros együttműködésben dolgoznak a díszletépítő csapattal.</t>
    </r>
  </si>
  <si>
    <t>Ismeri a színpadi kellékek és díszletelemek fajtáit, melyek beépítési módjaival is tisztában van.</t>
  </si>
  <si>
    <t>Előkészíti és beépíti a tervrajznak megfelelően a színpadi kellékeket és a díszletelemeket.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</si>
  <si>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Projekt szemléletű oktatás során a tanulók a próbákon elhangzó díszletmozgatási instrukciókat (pl. forgószínpad indítása, süllyedő mozgatása) technikai parancsokká formálják. Egy adott munkafolyamat szimulációjával stopperórával mérik le a díszletváltások idejét, és ezeket az időadatokat rögzítik a szcenáriumban. A feladat során felelősséget vállalnak a váltások pontosságáért, biztosítva, hogy a gépi mozgások szinkronban legyenek a színpadi történésekkel.</t>
    </r>
  </si>
  <si>
    <t>A színpadtechnikai instrukciók betartásáért felelősséget vállal.</t>
  </si>
  <si>
    <t>Pontosságra törekszik a színpadtechnikai tevékenység kivitelezésében.</t>
  </si>
  <si>
    <t>Ismeri a színpadtechnikai tervezési és kivitelezési módokat. Ismeri a jelzéseket és azokat rögzíteni tudja a szcenáriumban.</t>
  </si>
  <si>
    <t>Megtervezi és kivitelezi a próbák folyamán kapott színpadtechnikai instrukciók alapján a színházi előadások színpadtechnikai tevékenységét, melyeket az előadás alatt is alkalmazni tud.   Rögzíti a színpadtechnikai jeleket a szcenáriumban.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</si>
  <si>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tanulók egy projekt során egy díszletépítési terv alapján meghatározzák a szükséges rögzítőelemek, spaniferek és kötőelemek típusát és teherbírását. Lépésről lépésre kiszámítják a díszletfalak súlypontját és a rögzítési pontokra ható erőket, elkerülve a borulásveszélyt. A digitális készségeik birtokában elkészítik a díszlet felépítésének időütemezését, figyelembe véve a színházi próbafolyamat szoros határidőit.</t>
    </r>
  </si>
  <si>
    <t xml:space="preserve">A színházi előadás rendezőjével, résztvevőivel együttműködik a próbafolyamat során. Munkáját részben önállóan, részben vezetői instrukciók alapján végzi.  </t>
  </si>
  <si>
    <t>Ismeri a színházi próbafolyamat egészét. A kapott tervek alapján meg tudja határozni a színházi előadás technikai eszközszükségletét és ki tudja számolni a tervek alapján a produkció anyagszükségletét is.</t>
  </si>
  <si>
    <t>A teljes színházi próbafolyamatban részt vesz. Begyűjti az információkat egy új előadás színpadtechnikai igényeihez. A kapott tervek alapján megtervezi a munkafolyamatokat és felméri az ahhoz szükséges technikai eszközöket és anyagszükségletet.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</si>
  <si>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elvégzik a színpadi alsó- és felsőgépészet üzemi paramétereinek ellenőrzését. Gyakorlatorientált feladatként kalibrálják a gépi húzók végállás-kapcsolóit, és lézeres távolságmérővel ellenőrzik a botok vízszintességét a színpadi padozathoz képest. Egy csapatmunkára épülő feladat során beállítják a súlykiegyenlítést a kézi díszlethúzóknál, miközben képessé válnak az önálló szakmai döntéshozatalra az üzemeltetés során.</t>
    </r>
  </si>
  <si>
    <t>A színpadtechnikai üzemeltetési feladatokat csapatmunkában végzi, a csapatmunka mellett önálló döntésre is képes.</t>
  </si>
  <si>
    <t>Törekszik az új színpadtechnikai megoldások megismerésére és az új rendezvénytechnikai és produkciós megoldásokhoz rugalmasan viszonyul.</t>
  </si>
  <si>
    <t>Ismeri a színház és egyéb kulturális intézmények színpadtechnikai üzemeltetési és produkciós rendszerét, folyamatait.</t>
  </si>
  <si>
    <t>Színpadtechnikai üzemeltetési és produkciós feladatokat végez színházban és egyéb kulturális intézményekben.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</si>
</sst>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sz val="11"/>
      <name val="Franklin Gothic Book"/>
      <family val="2"/>
      <charset val="238"/>
    </font>
    <font>
      <sz val="12"/>
      <color theme="1"/>
      <name val="Franklin Gothic Book"/>
      <family val="2"/>
      <charset val="238"/>
    </font>
    <font>
      <sz val="12"/>
      <color rgb="FF000000"/>
      <name val="Franklin Gothic Book"/>
      <family val="2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justify" vertical="center" wrapText="1"/>
    </xf>
    <xf numFmtId="0" fontId="1" fillId="6" borderId="9" xfId="0" applyFont="1" applyFill="1" applyBorder="1" applyAlignment="1">
      <alignment horizontal="justify" vertical="center" wrapText="1"/>
    </xf>
    <xf numFmtId="0" fontId="1" fillId="6" borderId="13" xfId="0" applyFont="1" applyFill="1" applyBorder="1" applyAlignment="1">
      <alignment horizontal="justify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6" borderId="13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justify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4259-8204-4FCD-BF9B-9BF8E425609F}">
  <sheetPr>
    <tabColor rgb="FFFFC55D"/>
  </sheetPr>
  <dimension ref="A1:I42"/>
  <sheetViews>
    <sheetView tabSelected="1" zoomScale="85" zoomScaleNormal="85" workbookViewId="0">
      <selection activeCell="E2" sqref="E2:E7"/>
    </sheetView>
  </sheetViews>
  <sheetFormatPr defaultColWidth="9.140625" defaultRowHeight="15.75" x14ac:dyDescent="0.25"/>
  <cols>
    <col min="1" max="1" width="12" style="3" customWidth="1"/>
    <col min="2" max="2" width="19.85546875" style="4" customWidth="1"/>
    <col min="3" max="3" width="23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9" width="90" style="2" customWidth="1"/>
    <col min="10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31">
        <v>1</v>
      </c>
      <c r="B2" s="20" t="s">
        <v>91</v>
      </c>
      <c r="C2" s="17" t="s">
        <v>90</v>
      </c>
      <c r="D2" s="17" t="s">
        <v>89</v>
      </c>
      <c r="E2" s="17" t="s">
        <v>88</v>
      </c>
      <c r="F2" s="17" t="s">
        <v>87</v>
      </c>
      <c r="G2" s="23" t="s">
        <v>86</v>
      </c>
      <c r="H2" s="24"/>
    </row>
    <row r="3" spans="1:8" ht="31.5" x14ac:dyDescent="0.25">
      <c r="A3" s="32"/>
      <c r="B3" s="21"/>
      <c r="C3" s="18"/>
      <c r="D3" s="18"/>
      <c r="E3" s="18"/>
      <c r="F3" s="18"/>
      <c r="G3" s="10" t="s">
        <v>85</v>
      </c>
      <c r="H3" s="11">
        <v>18</v>
      </c>
    </row>
    <row r="4" spans="1:8" ht="31.5" x14ac:dyDescent="0.25">
      <c r="A4" s="32"/>
      <c r="B4" s="21"/>
      <c r="C4" s="18"/>
      <c r="D4" s="18"/>
      <c r="E4" s="18"/>
      <c r="F4" s="18"/>
      <c r="G4" s="10" t="s">
        <v>84</v>
      </c>
      <c r="H4" s="11">
        <v>18</v>
      </c>
    </row>
    <row r="5" spans="1:8" ht="47.25" x14ac:dyDescent="0.25">
      <c r="A5" s="32"/>
      <c r="B5" s="21"/>
      <c r="C5" s="18"/>
      <c r="D5" s="18"/>
      <c r="E5" s="18"/>
      <c r="F5" s="18"/>
      <c r="G5" s="10" t="s">
        <v>83</v>
      </c>
      <c r="H5" s="11">
        <v>18</v>
      </c>
    </row>
    <row r="6" spans="1:8" ht="47.25" x14ac:dyDescent="0.25">
      <c r="A6" s="32"/>
      <c r="B6" s="21"/>
      <c r="C6" s="18"/>
      <c r="D6" s="18"/>
      <c r="E6" s="18"/>
      <c r="F6" s="18"/>
      <c r="G6" s="10" t="s">
        <v>82</v>
      </c>
      <c r="H6" s="11">
        <v>54</v>
      </c>
    </row>
    <row r="7" spans="1:8" ht="16.5" thickBot="1" x14ac:dyDescent="0.3">
      <c r="A7" s="32"/>
      <c r="B7" s="21"/>
      <c r="C7" s="19"/>
      <c r="D7" s="19"/>
      <c r="E7" s="19"/>
      <c r="F7" s="19"/>
      <c r="G7" s="25" t="s">
        <v>8</v>
      </c>
      <c r="H7" s="27">
        <f>SUM(H3:H6)</f>
        <v>108</v>
      </c>
    </row>
    <row r="8" spans="1:8" ht="150" customHeight="1" thickBot="1" x14ac:dyDescent="0.3">
      <c r="A8" s="33"/>
      <c r="B8" s="22"/>
      <c r="C8" s="29" t="s">
        <v>81</v>
      </c>
      <c r="D8" s="29"/>
      <c r="E8" s="29"/>
      <c r="F8" s="30"/>
      <c r="G8" s="26"/>
      <c r="H8" s="28"/>
    </row>
    <row r="9" spans="1:8" x14ac:dyDescent="0.25">
      <c r="A9" s="31">
        <v>2</v>
      </c>
      <c r="B9" s="20" t="s">
        <v>75</v>
      </c>
      <c r="C9" s="17" t="s">
        <v>80</v>
      </c>
      <c r="D9" s="17" t="s">
        <v>79</v>
      </c>
      <c r="E9" s="17" t="s">
        <v>78</v>
      </c>
      <c r="F9" s="17" t="s">
        <v>77</v>
      </c>
      <c r="G9" s="23" t="s">
        <v>64</v>
      </c>
      <c r="H9" s="24"/>
    </row>
    <row r="10" spans="1:8" ht="31.5" x14ac:dyDescent="0.25">
      <c r="A10" s="32"/>
      <c r="B10" s="21"/>
      <c r="C10" s="18"/>
      <c r="D10" s="18"/>
      <c r="E10" s="18"/>
      <c r="F10" s="18"/>
      <c r="G10" s="10" t="s">
        <v>63</v>
      </c>
      <c r="H10" s="11">
        <v>47</v>
      </c>
    </row>
    <row r="11" spans="1:8" ht="48" thickBot="1" x14ac:dyDescent="0.3">
      <c r="A11" s="32"/>
      <c r="B11" s="21"/>
      <c r="C11" s="18"/>
      <c r="D11" s="18"/>
      <c r="E11" s="18"/>
      <c r="F11" s="18"/>
      <c r="G11" s="10" t="s">
        <v>62</v>
      </c>
      <c r="H11" s="11">
        <v>47</v>
      </c>
    </row>
    <row r="12" spans="1:8" x14ac:dyDescent="0.25">
      <c r="A12" s="32"/>
      <c r="B12" s="21"/>
      <c r="C12" s="18"/>
      <c r="D12" s="18"/>
      <c r="E12" s="18"/>
      <c r="F12" s="18"/>
      <c r="G12" s="23" t="s">
        <v>61</v>
      </c>
      <c r="H12" s="24"/>
    </row>
    <row r="13" spans="1:8" x14ac:dyDescent="0.25">
      <c r="A13" s="32"/>
      <c r="B13" s="21"/>
      <c r="C13" s="18"/>
      <c r="D13" s="18"/>
      <c r="E13" s="18"/>
      <c r="F13" s="18"/>
      <c r="G13" s="10" t="s">
        <v>60</v>
      </c>
      <c r="H13" s="11">
        <v>20</v>
      </c>
    </row>
    <row r="14" spans="1:8" x14ac:dyDescent="0.25">
      <c r="A14" s="32"/>
      <c r="B14" s="21"/>
      <c r="C14" s="18"/>
      <c r="D14" s="18"/>
      <c r="E14" s="18"/>
      <c r="F14" s="18"/>
      <c r="G14" s="10" t="s">
        <v>59</v>
      </c>
      <c r="H14" s="11">
        <v>20</v>
      </c>
    </row>
    <row r="15" spans="1:8" x14ac:dyDescent="0.25">
      <c r="A15" s="32"/>
      <c r="B15" s="21"/>
      <c r="C15" s="18"/>
      <c r="D15" s="18"/>
      <c r="E15" s="18"/>
      <c r="F15" s="18"/>
      <c r="G15" s="10" t="s">
        <v>58</v>
      </c>
      <c r="H15" s="11">
        <v>20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30</v>
      </c>
      <c r="H16" s="11">
        <v>18</v>
      </c>
    </row>
    <row r="17" spans="1:8" ht="16.5" thickBot="1" x14ac:dyDescent="0.3">
      <c r="A17" s="32"/>
      <c r="B17" s="21"/>
      <c r="C17" s="19"/>
      <c r="D17" s="19"/>
      <c r="E17" s="19"/>
      <c r="F17" s="19"/>
      <c r="G17" s="25" t="s">
        <v>8</v>
      </c>
      <c r="H17" s="27">
        <f>SUM(H10:H11,H13:H16)</f>
        <v>172</v>
      </c>
    </row>
    <row r="18" spans="1:8" ht="150" customHeight="1" thickBot="1" x14ac:dyDescent="0.3">
      <c r="A18" s="33"/>
      <c r="B18" s="22"/>
      <c r="C18" s="29" t="s">
        <v>76</v>
      </c>
      <c r="D18" s="29"/>
      <c r="E18" s="29"/>
      <c r="F18" s="30"/>
      <c r="G18" s="26"/>
      <c r="H18" s="28"/>
    </row>
    <row r="19" spans="1:8" x14ac:dyDescent="0.25">
      <c r="A19" s="31">
        <v>3</v>
      </c>
      <c r="B19" s="20" t="s">
        <v>75</v>
      </c>
      <c r="C19" s="17" t="s">
        <v>74</v>
      </c>
      <c r="D19" s="17" t="s">
        <v>73</v>
      </c>
      <c r="E19" s="17" t="s">
        <v>72</v>
      </c>
      <c r="F19" s="17" t="s">
        <v>71</v>
      </c>
      <c r="G19" s="23" t="s">
        <v>64</v>
      </c>
      <c r="H19" s="24"/>
    </row>
    <row r="20" spans="1:8" ht="31.5" x14ac:dyDescent="0.25">
      <c r="A20" s="32"/>
      <c r="B20" s="21"/>
      <c r="C20" s="18"/>
      <c r="D20" s="18"/>
      <c r="E20" s="18"/>
      <c r="F20" s="18"/>
      <c r="G20" s="10" t="s">
        <v>63</v>
      </c>
      <c r="H20" s="11">
        <v>8</v>
      </c>
    </row>
    <row r="21" spans="1:8" ht="48" thickBot="1" x14ac:dyDescent="0.3">
      <c r="A21" s="32"/>
      <c r="B21" s="21"/>
      <c r="C21" s="18"/>
      <c r="D21" s="18"/>
      <c r="E21" s="18"/>
      <c r="F21" s="18"/>
      <c r="G21" s="10" t="s">
        <v>62</v>
      </c>
      <c r="H21" s="11">
        <v>8</v>
      </c>
    </row>
    <row r="22" spans="1:8" x14ac:dyDescent="0.25">
      <c r="A22" s="32"/>
      <c r="B22" s="21"/>
      <c r="C22" s="18"/>
      <c r="D22" s="18"/>
      <c r="E22" s="18"/>
      <c r="F22" s="18"/>
      <c r="G22" s="23" t="s">
        <v>61</v>
      </c>
      <c r="H22" s="24"/>
    </row>
    <row r="23" spans="1:8" x14ac:dyDescent="0.25">
      <c r="A23" s="32"/>
      <c r="B23" s="21"/>
      <c r="C23" s="18"/>
      <c r="D23" s="18"/>
      <c r="E23" s="18"/>
      <c r="F23" s="18"/>
      <c r="G23" s="10" t="s">
        <v>60</v>
      </c>
      <c r="H23" s="11">
        <v>5</v>
      </c>
    </row>
    <row r="24" spans="1:8" x14ac:dyDescent="0.25">
      <c r="A24" s="32"/>
      <c r="B24" s="21"/>
      <c r="C24" s="18"/>
      <c r="D24" s="18"/>
      <c r="E24" s="18"/>
      <c r="F24" s="18"/>
      <c r="G24" s="10" t="s">
        <v>59</v>
      </c>
      <c r="H24" s="11">
        <v>5</v>
      </c>
    </row>
    <row r="25" spans="1:8" x14ac:dyDescent="0.25">
      <c r="A25" s="32"/>
      <c r="B25" s="21"/>
      <c r="C25" s="18"/>
      <c r="D25" s="18"/>
      <c r="E25" s="18"/>
      <c r="F25" s="18"/>
      <c r="G25" s="10" t="s">
        <v>58</v>
      </c>
      <c r="H25" s="11">
        <v>5</v>
      </c>
    </row>
    <row r="26" spans="1:8" ht="31.5" x14ac:dyDescent="0.25">
      <c r="A26" s="32"/>
      <c r="B26" s="21"/>
      <c r="C26" s="18"/>
      <c r="D26" s="18"/>
      <c r="E26" s="18"/>
      <c r="F26" s="18"/>
      <c r="G26" s="10" t="s">
        <v>30</v>
      </c>
      <c r="H26" s="11">
        <v>18</v>
      </c>
    </row>
    <row r="27" spans="1:8" ht="16.5" thickBot="1" x14ac:dyDescent="0.3">
      <c r="A27" s="32"/>
      <c r="B27" s="21"/>
      <c r="C27" s="19"/>
      <c r="D27" s="19"/>
      <c r="E27" s="19"/>
      <c r="F27" s="19"/>
      <c r="G27" s="25" t="s">
        <v>8</v>
      </c>
      <c r="H27" s="27">
        <f>SUM(H20:H21,H23:H26)</f>
        <v>49</v>
      </c>
    </row>
    <row r="28" spans="1:8" ht="150" customHeight="1" thickBot="1" x14ac:dyDescent="0.3">
      <c r="A28" s="33"/>
      <c r="B28" s="22"/>
      <c r="C28" s="29" t="s">
        <v>70</v>
      </c>
      <c r="D28" s="29"/>
      <c r="E28" s="29"/>
      <c r="F28" s="30"/>
      <c r="G28" s="26"/>
      <c r="H28" s="28"/>
    </row>
    <row r="29" spans="1:8" x14ac:dyDescent="0.25">
      <c r="A29" s="31">
        <v>4</v>
      </c>
      <c r="B29" s="20" t="s">
        <v>69</v>
      </c>
      <c r="C29" s="17" t="s">
        <v>68</v>
      </c>
      <c r="D29" s="17" t="s">
        <v>67</v>
      </c>
      <c r="E29" s="17" t="s">
        <v>66</v>
      </c>
      <c r="F29" s="17" t="s">
        <v>65</v>
      </c>
      <c r="G29" s="23" t="s">
        <v>64</v>
      </c>
      <c r="H29" s="24"/>
    </row>
    <row r="30" spans="1:8" ht="31.5" x14ac:dyDescent="0.25">
      <c r="A30" s="32"/>
      <c r="B30" s="21"/>
      <c r="C30" s="18"/>
      <c r="D30" s="18"/>
      <c r="E30" s="18"/>
      <c r="F30" s="18"/>
      <c r="G30" s="10" t="s">
        <v>63</v>
      </c>
      <c r="H30" s="11">
        <v>8</v>
      </c>
    </row>
    <row r="31" spans="1:8" ht="48" thickBot="1" x14ac:dyDescent="0.3">
      <c r="A31" s="32"/>
      <c r="B31" s="21"/>
      <c r="C31" s="18"/>
      <c r="D31" s="18"/>
      <c r="E31" s="18"/>
      <c r="F31" s="18"/>
      <c r="G31" s="10" t="s">
        <v>62</v>
      </c>
      <c r="H31" s="11">
        <v>8</v>
      </c>
    </row>
    <row r="32" spans="1:8" x14ac:dyDescent="0.25">
      <c r="A32" s="32"/>
      <c r="B32" s="21"/>
      <c r="C32" s="18"/>
      <c r="D32" s="18"/>
      <c r="E32" s="18"/>
      <c r="F32" s="18"/>
      <c r="G32" s="23" t="s">
        <v>61</v>
      </c>
      <c r="H32" s="24"/>
    </row>
    <row r="33" spans="1:9" x14ac:dyDescent="0.25">
      <c r="A33" s="32"/>
      <c r="B33" s="21"/>
      <c r="C33" s="18"/>
      <c r="D33" s="18"/>
      <c r="E33" s="18"/>
      <c r="F33" s="18"/>
      <c r="G33" s="10" t="s">
        <v>60</v>
      </c>
      <c r="H33" s="11">
        <v>65</v>
      </c>
    </row>
    <row r="34" spans="1:9" x14ac:dyDescent="0.25">
      <c r="A34" s="32"/>
      <c r="B34" s="21"/>
      <c r="C34" s="18"/>
      <c r="D34" s="18"/>
      <c r="E34" s="18"/>
      <c r="F34" s="18"/>
      <c r="G34" s="10" t="s">
        <v>59</v>
      </c>
      <c r="H34" s="11">
        <v>65</v>
      </c>
    </row>
    <row r="35" spans="1:9" x14ac:dyDescent="0.25">
      <c r="A35" s="32"/>
      <c r="B35" s="21"/>
      <c r="C35" s="18"/>
      <c r="D35" s="18"/>
      <c r="E35" s="18"/>
      <c r="F35" s="18"/>
      <c r="G35" s="10" t="s">
        <v>58</v>
      </c>
      <c r="H35" s="11">
        <v>65</v>
      </c>
    </row>
    <row r="36" spans="1:9" ht="31.5" x14ac:dyDescent="0.25">
      <c r="A36" s="32"/>
      <c r="B36" s="21"/>
      <c r="C36" s="18"/>
      <c r="D36" s="18"/>
      <c r="E36" s="18"/>
      <c r="F36" s="18"/>
      <c r="G36" s="10" t="s">
        <v>30</v>
      </c>
      <c r="H36" s="11">
        <v>18</v>
      </c>
    </row>
    <row r="37" spans="1:9" ht="16.5" thickBot="1" x14ac:dyDescent="0.3">
      <c r="A37" s="32"/>
      <c r="B37" s="21"/>
      <c r="C37" s="19"/>
      <c r="D37" s="19"/>
      <c r="E37" s="19"/>
      <c r="F37" s="19"/>
      <c r="G37" s="25" t="s">
        <v>8</v>
      </c>
      <c r="H37" s="27">
        <f>SUM(H30:H31,H33:H36)</f>
        <v>229</v>
      </c>
    </row>
    <row r="38" spans="1:9" ht="150" customHeight="1" thickBot="1" x14ac:dyDescent="0.3">
      <c r="A38" s="33"/>
      <c r="B38" s="22"/>
      <c r="C38" s="29" t="s">
        <v>57</v>
      </c>
      <c r="D38" s="29"/>
      <c r="E38" s="29"/>
      <c r="F38" s="30"/>
      <c r="G38" s="26"/>
      <c r="H38" s="28"/>
    </row>
    <row r="39" spans="1:9" ht="16.5" thickBot="1" x14ac:dyDescent="0.3">
      <c r="A39" s="39" t="s">
        <v>56</v>
      </c>
      <c r="B39" s="40"/>
      <c r="C39" s="40"/>
      <c r="D39" s="40"/>
      <c r="E39" s="41"/>
      <c r="F39" s="42">
        <f>+H37+H27+H17+H7</f>
        <v>558</v>
      </c>
      <c r="G39" s="43"/>
      <c r="H39" s="44"/>
    </row>
    <row r="40" spans="1:9" ht="249.95" customHeight="1" thickBot="1" x14ac:dyDescent="0.3">
      <c r="A40" s="34" t="s">
        <v>9</v>
      </c>
      <c r="B40" s="35"/>
      <c r="C40" s="48" t="s">
        <v>55</v>
      </c>
      <c r="D40" s="47"/>
      <c r="E40" s="47"/>
      <c r="F40" s="46"/>
      <c r="G40" s="12" t="s">
        <v>50</v>
      </c>
      <c r="H40" s="13" t="s">
        <v>54</v>
      </c>
      <c r="I40" s="45"/>
    </row>
    <row r="41" spans="1:9" ht="249.95" customHeight="1" thickBot="1" x14ac:dyDescent="0.3">
      <c r="A41" s="34" t="s">
        <v>9</v>
      </c>
      <c r="B41" s="35"/>
      <c r="C41" s="48" t="s">
        <v>53</v>
      </c>
      <c r="D41" s="47"/>
      <c r="E41" s="47"/>
      <c r="F41" s="46"/>
      <c r="G41" s="12" t="s">
        <v>52</v>
      </c>
      <c r="H41" s="13" t="s">
        <v>49</v>
      </c>
    </row>
    <row r="42" spans="1:9" ht="249.95" customHeight="1" thickBot="1" x14ac:dyDescent="0.3">
      <c r="A42" s="34" t="s">
        <v>9</v>
      </c>
      <c r="B42" s="35"/>
      <c r="C42" s="48" t="s">
        <v>51</v>
      </c>
      <c r="D42" s="47"/>
      <c r="E42" s="47"/>
      <c r="F42" s="46"/>
      <c r="G42" s="14" t="s">
        <v>50</v>
      </c>
      <c r="H42" s="15" t="s">
        <v>49</v>
      </c>
      <c r="I42" s="45"/>
    </row>
  </sheetData>
  <sheetProtection algorithmName="SHA-512" hashValue="KxyQGt5UMMkL7qPY7zSLUKw0qNFHxykwCinI2qJHFHaTucVE+Ig5CMpcBuo4KTHJ0tRtiucaWsosv0e7ELPvzw==" saltValue="oJ3goAzhWfcWVIP37ebGNQ==" spinCount="100000" sheet="1" formatCells="0" formatColumns="0" formatRows="0" insertColumns="0" insertRows="0" insertHyperlinks="0" sort="0" autoFilter="0"/>
  <autoFilter ref="A1:H378" xr:uid="{00000000-0009-0000-0000-000000000000}"/>
  <mergeCells count="51">
    <mergeCell ref="H37:H38"/>
    <mergeCell ref="C38:F38"/>
    <mergeCell ref="C29:C37"/>
    <mergeCell ref="D29:D37"/>
    <mergeCell ref="E29:E37"/>
    <mergeCell ref="F29:F37"/>
    <mergeCell ref="G29:H29"/>
    <mergeCell ref="G32:H32"/>
    <mergeCell ref="A2:A8"/>
    <mergeCell ref="A9:A18"/>
    <mergeCell ref="A19:A28"/>
    <mergeCell ref="A29:A38"/>
    <mergeCell ref="B29:B38"/>
    <mergeCell ref="G37:G38"/>
    <mergeCell ref="H7:H8"/>
    <mergeCell ref="C8:F8"/>
    <mergeCell ref="C2:C7"/>
    <mergeCell ref="D2:D7"/>
    <mergeCell ref="E2:E7"/>
    <mergeCell ref="F2:F7"/>
    <mergeCell ref="G2:H2"/>
    <mergeCell ref="C9:C17"/>
    <mergeCell ref="D9:D17"/>
    <mergeCell ref="E9:E17"/>
    <mergeCell ref="F9:F17"/>
    <mergeCell ref="B2:B8"/>
    <mergeCell ref="G7:G8"/>
    <mergeCell ref="G22:H22"/>
    <mergeCell ref="G27:G28"/>
    <mergeCell ref="H27:H28"/>
    <mergeCell ref="C28:F28"/>
    <mergeCell ref="C19:C27"/>
    <mergeCell ref="D19:D27"/>
    <mergeCell ref="E19:E27"/>
    <mergeCell ref="F19:F27"/>
    <mergeCell ref="B9:B18"/>
    <mergeCell ref="G9:H9"/>
    <mergeCell ref="G12:H12"/>
    <mergeCell ref="G17:G18"/>
    <mergeCell ref="H17:H18"/>
    <mergeCell ref="C18:F18"/>
    <mergeCell ref="B19:B28"/>
    <mergeCell ref="G19:H19"/>
    <mergeCell ref="A41:B41"/>
    <mergeCell ref="C41:F41"/>
    <mergeCell ref="A42:B42"/>
    <mergeCell ref="C42:F42"/>
    <mergeCell ref="A39:E39"/>
    <mergeCell ref="F39:H39"/>
    <mergeCell ref="A40:B40"/>
    <mergeCell ref="C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dimension ref="A1:N30"/>
  <sheetViews>
    <sheetView zoomScale="80" zoomScaleNormal="80" workbookViewId="0">
      <selection activeCell="D2" sqref="D2:D5"/>
    </sheetView>
  </sheetViews>
  <sheetFormatPr defaultColWidth="9.140625" defaultRowHeight="15.75" x14ac:dyDescent="0.25"/>
  <cols>
    <col min="1" max="1" width="12" style="3" customWidth="1"/>
    <col min="2" max="2" width="28.7109375" style="4" customWidth="1"/>
    <col min="3" max="3" width="29.140625" style="3" customWidth="1"/>
    <col min="4" max="4" width="28.7109375" style="3" customWidth="1"/>
    <col min="5" max="5" width="24.5703125" style="3" customWidth="1"/>
    <col min="6" max="6" width="28" style="3" customWidth="1"/>
    <col min="7" max="7" width="32.42578125" style="3" customWidth="1"/>
    <col min="8" max="8" width="23.140625" style="3" customWidth="1"/>
    <col min="9" max="16384" width="9.140625" style="2"/>
  </cols>
  <sheetData>
    <row r="1" spans="1:14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14" ht="15.75" customHeight="1" x14ac:dyDescent="0.25">
      <c r="A2" s="31">
        <v>1</v>
      </c>
      <c r="B2" s="20" t="s">
        <v>33</v>
      </c>
      <c r="C2" s="17" t="s">
        <v>10</v>
      </c>
      <c r="D2" s="17" t="s">
        <v>11</v>
      </c>
      <c r="E2" s="17" t="s">
        <v>12</v>
      </c>
      <c r="F2" s="17" t="s">
        <v>13</v>
      </c>
      <c r="G2" s="23" t="s">
        <v>32</v>
      </c>
      <c r="H2" s="24"/>
      <c r="J2" s="16"/>
      <c r="K2" s="16"/>
      <c r="L2" s="16"/>
      <c r="M2" s="16"/>
      <c r="N2" s="16"/>
    </row>
    <row r="3" spans="1:14" ht="30" customHeight="1" x14ac:dyDescent="0.25">
      <c r="A3" s="32"/>
      <c r="B3" s="21"/>
      <c r="C3" s="18"/>
      <c r="D3" s="18"/>
      <c r="E3" s="18"/>
      <c r="F3" s="18"/>
      <c r="G3" s="10" t="s">
        <v>31</v>
      </c>
      <c r="H3" s="11">
        <v>8</v>
      </c>
      <c r="J3" s="16"/>
      <c r="K3" s="16"/>
      <c r="L3" s="16"/>
      <c r="M3" s="16"/>
      <c r="N3" s="16"/>
    </row>
    <row r="4" spans="1:14" ht="15.75" customHeight="1" x14ac:dyDescent="0.25">
      <c r="A4" s="32"/>
      <c r="B4" s="21"/>
      <c r="C4" s="18"/>
      <c r="D4" s="18"/>
      <c r="E4" s="18"/>
      <c r="F4" s="18"/>
      <c r="G4" s="10" t="s">
        <v>30</v>
      </c>
      <c r="H4" s="11">
        <v>13</v>
      </c>
      <c r="J4" s="16"/>
      <c r="K4" s="16"/>
      <c r="L4" s="16"/>
      <c r="M4" s="16"/>
      <c r="N4" s="16"/>
    </row>
    <row r="5" spans="1:14" ht="122.25" customHeight="1" thickBot="1" x14ac:dyDescent="0.3">
      <c r="A5" s="32"/>
      <c r="B5" s="21"/>
      <c r="C5" s="19"/>
      <c r="D5" s="19"/>
      <c r="E5" s="19"/>
      <c r="F5" s="19"/>
      <c r="G5" s="25" t="s">
        <v>8</v>
      </c>
      <c r="H5" s="27">
        <f>SUM(H3:H4)</f>
        <v>21</v>
      </c>
      <c r="J5" s="16"/>
      <c r="K5" s="16"/>
      <c r="L5" s="16"/>
      <c r="M5" s="16"/>
      <c r="N5" s="16"/>
    </row>
    <row r="6" spans="1:14" ht="106.5" customHeight="1" thickBot="1" x14ac:dyDescent="0.3">
      <c r="A6" s="33"/>
      <c r="B6" s="22"/>
      <c r="C6" s="29" t="s">
        <v>34</v>
      </c>
      <c r="D6" s="29"/>
      <c r="E6" s="29"/>
      <c r="F6" s="30"/>
      <c r="G6" s="26"/>
      <c r="H6" s="28"/>
    </row>
    <row r="7" spans="1:14" ht="16.5" customHeight="1" x14ac:dyDescent="0.25">
      <c r="A7" s="31">
        <v>2</v>
      </c>
      <c r="B7" s="20" t="s">
        <v>44</v>
      </c>
      <c r="C7" s="17" t="s">
        <v>14</v>
      </c>
      <c r="D7" s="17" t="s">
        <v>15</v>
      </c>
      <c r="E7" s="17" t="s">
        <v>16</v>
      </c>
      <c r="F7" s="17" t="s">
        <v>17</v>
      </c>
      <c r="G7" s="23" t="s">
        <v>32</v>
      </c>
      <c r="H7" s="24"/>
    </row>
    <row r="8" spans="1:14" ht="31.5" x14ac:dyDescent="0.25">
      <c r="A8" s="32"/>
      <c r="B8" s="21"/>
      <c r="C8" s="18"/>
      <c r="D8" s="18"/>
      <c r="E8" s="18"/>
      <c r="F8" s="18"/>
      <c r="G8" s="10" t="s">
        <v>31</v>
      </c>
      <c r="H8" s="11">
        <v>7</v>
      </c>
    </row>
    <row r="9" spans="1:14" x14ac:dyDescent="0.25">
      <c r="A9" s="32"/>
      <c r="B9" s="21"/>
      <c r="C9" s="18"/>
      <c r="D9" s="18"/>
      <c r="E9" s="18"/>
      <c r="F9" s="18"/>
      <c r="G9" s="10" t="s">
        <v>30</v>
      </c>
      <c r="H9" s="11">
        <v>13</v>
      </c>
    </row>
    <row r="10" spans="1:14" ht="79.900000000000006" customHeight="1" thickBot="1" x14ac:dyDescent="0.3">
      <c r="A10" s="32"/>
      <c r="B10" s="21"/>
      <c r="C10" s="19"/>
      <c r="D10" s="19"/>
      <c r="E10" s="19"/>
      <c r="F10" s="19"/>
      <c r="G10" s="25" t="s">
        <v>8</v>
      </c>
      <c r="H10" s="27">
        <f>SUM(H8:H9)</f>
        <v>20</v>
      </c>
    </row>
    <row r="11" spans="1:14" ht="107.25" customHeight="1" thickBot="1" x14ac:dyDescent="0.3">
      <c r="A11" s="33"/>
      <c r="B11" s="22"/>
      <c r="C11" s="29" t="s">
        <v>35</v>
      </c>
      <c r="D11" s="29"/>
      <c r="E11" s="29"/>
      <c r="F11" s="30"/>
      <c r="G11" s="26"/>
      <c r="H11" s="28"/>
    </row>
    <row r="12" spans="1:14" ht="16.5" customHeight="1" x14ac:dyDescent="0.25">
      <c r="A12" s="31">
        <v>3</v>
      </c>
      <c r="B12" s="20" t="s">
        <v>45</v>
      </c>
      <c r="C12" s="17" t="s">
        <v>18</v>
      </c>
      <c r="D12" s="17" t="s">
        <v>19</v>
      </c>
      <c r="E12" s="17" t="s">
        <v>20</v>
      </c>
      <c r="F12" s="17" t="s">
        <v>21</v>
      </c>
      <c r="G12" s="23" t="s">
        <v>32</v>
      </c>
      <c r="H12" s="24"/>
    </row>
    <row r="13" spans="1:14" ht="31.5" x14ac:dyDescent="0.25">
      <c r="A13" s="32"/>
      <c r="B13" s="21"/>
      <c r="C13" s="18"/>
      <c r="D13" s="18"/>
      <c r="E13" s="18"/>
      <c r="F13" s="18"/>
      <c r="G13" s="10" t="s">
        <v>31</v>
      </c>
      <c r="H13" s="11">
        <v>7</v>
      </c>
    </row>
    <row r="14" spans="1:14" x14ac:dyDescent="0.25">
      <c r="A14" s="32"/>
      <c r="B14" s="21"/>
      <c r="C14" s="18"/>
      <c r="D14" s="18"/>
      <c r="E14" s="18"/>
      <c r="F14" s="18"/>
      <c r="G14" s="10" t="s">
        <v>30</v>
      </c>
      <c r="H14" s="11">
        <v>13</v>
      </c>
    </row>
    <row r="15" spans="1:14" ht="48.4" customHeight="1" thickBot="1" x14ac:dyDescent="0.3">
      <c r="A15" s="32"/>
      <c r="B15" s="21"/>
      <c r="C15" s="19"/>
      <c r="D15" s="19"/>
      <c r="E15" s="19"/>
      <c r="F15" s="19"/>
      <c r="G15" s="25" t="s">
        <v>8</v>
      </c>
      <c r="H15" s="27">
        <f>SUM(H13:H14)</f>
        <v>20</v>
      </c>
    </row>
    <row r="16" spans="1:14" ht="111" customHeight="1" thickBot="1" x14ac:dyDescent="0.3">
      <c r="A16" s="33"/>
      <c r="B16" s="22"/>
      <c r="C16" s="29" t="s">
        <v>46</v>
      </c>
      <c r="D16" s="29"/>
      <c r="E16" s="29"/>
      <c r="F16" s="30"/>
      <c r="G16" s="26"/>
      <c r="H16" s="28"/>
    </row>
    <row r="17" spans="1:8" ht="16.5" customHeight="1" x14ac:dyDescent="0.25">
      <c r="A17" s="31">
        <v>4</v>
      </c>
      <c r="B17" s="20" t="s">
        <v>45</v>
      </c>
      <c r="C17" s="17" t="s">
        <v>22</v>
      </c>
      <c r="D17" s="17" t="s">
        <v>23</v>
      </c>
      <c r="E17" s="17" t="s">
        <v>24</v>
      </c>
      <c r="F17" s="17" t="s">
        <v>25</v>
      </c>
      <c r="G17" s="23" t="s">
        <v>32</v>
      </c>
      <c r="H17" s="24"/>
    </row>
    <row r="18" spans="1:8" ht="31.5" x14ac:dyDescent="0.25">
      <c r="A18" s="32"/>
      <c r="B18" s="21"/>
      <c r="C18" s="18"/>
      <c r="D18" s="18"/>
      <c r="E18" s="18"/>
      <c r="F18" s="18"/>
      <c r="G18" s="10" t="s">
        <v>31</v>
      </c>
      <c r="H18" s="11">
        <v>7</v>
      </c>
    </row>
    <row r="19" spans="1:8" x14ac:dyDescent="0.25">
      <c r="A19" s="32"/>
      <c r="B19" s="21"/>
      <c r="C19" s="18"/>
      <c r="D19" s="18"/>
      <c r="E19" s="18"/>
      <c r="F19" s="18"/>
      <c r="G19" s="10" t="s">
        <v>30</v>
      </c>
      <c r="H19" s="11">
        <v>14</v>
      </c>
    </row>
    <row r="20" spans="1:8" ht="67.150000000000006" customHeight="1" thickBot="1" x14ac:dyDescent="0.3">
      <c r="A20" s="32"/>
      <c r="B20" s="21"/>
      <c r="C20" s="19"/>
      <c r="D20" s="19"/>
      <c r="E20" s="19"/>
      <c r="F20" s="19"/>
      <c r="G20" s="25" t="s">
        <v>8</v>
      </c>
      <c r="H20" s="27">
        <f>SUM(H18:H19)</f>
        <v>21</v>
      </c>
    </row>
    <row r="21" spans="1:8" ht="88.5" customHeight="1" thickBot="1" x14ac:dyDescent="0.3">
      <c r="A21" s="33"/>
      <c r="B21" s="22"/>
      <c r="C21" s="29" t="s">
        <v>36</v>
      </c>
      <c r="D21" s="29"/>
      <c r="E21" s="29"/>
      <c r="F21" s="30"/>
      <c r="G21" s="26"/>
      <c r="H21" s="28"/>
    </row>
    <row r="22" spans="1:8" ht="16.5" customHeight="1" x14ac:dyDescent="0.25">
      <c r="A22" s="31">
        <v>5</v>
      </c>
      <c r="B22" s="20" t="s">
        <v>44</v>
      </c>
      <c r="C22" s="17" t="s">
        <v>26</v>
      </c>
      <c r="D22" s="17" t="s">
        <v>27</v>
      </c>
      <c r="E22" s="17" t="s">
        <v>28</v>
      </c>
      <c r="F22" s="17" t="s">
        <v>29</v>
      </c>
      <c r="G22" s="23" t="s">
        <v>32</v>
      </c>
      <c r="H22" s="24"/>
    </row>
    <row r="23" spans="1:8" ht="31.5" x14ac:dyDescent="0.25">
      <c r="A23" s="32"/>
      <c r="B23" s="21"/>
      <c r="C23" s="18"/>
      <c r="D23" s="18"/>
      <c r="E23" s="18"/>
      <c r="F23" s="18"/>
      <c r="G23" s="10" t="s">
        <v>31</v>
      </c>
      <c r="H23" s="11">
        <v>7</v>
      </c>
    </row>
    <row r="24" spans="1:8" x14ac:dyDescent="0.25">
      <c r="A24" s="32"/>
      <c r="B24" s="21"/>
      <c r="C24" s="18"/>
      <c r="D24" s="18"/>
      <c r="E24" s="18"/>
      <c r="F24" s="18"/>
      <c r="G24" s="10" t="s">
        <v>30</v>
      </c>
      <c r="H24" s="11">
        <v>14</v>
      </c>
    </row>
    <row r="25" spans="1:8" ht="114" customHeight="1" thickBot="1" x14ac:dyDescent="0.3">
      <c r="A25" s="32"/>
      <c r="B25" s="21"/>
      <c r="C25" s="19"/>
      <c r="D25" s="19"/>
      <c r="E25" s="19"/>
      <c r="F25" s="19"/>
      <c r="G25" s="25" t="s">
        <v>8</v>
      </c>
      <c r="H25" s="27">
        <f>SUM(H23:H24)</f>
        <v>21</v>
      </c>
    </row>
    <row r="26" spans="1:8" ht="115.5" customHeight="1" thickBot="1" x14ac:dyDescent="0.3">
      <c r="A26" s="33"/>
      <c r="B26" s="22"/>
      <c r="C26" s="29" t="s">
        <v>37</v>
      </c>
      <c r="D26" s="29"/>
      <c r="E26" s="29"/>
      <c r="F26" s="30"/>
      <c r="G26" s="26"/>
      <c r="H26" s="28"/>
    </row>
    <row r="27" spans="1:8" ht="16.5" thickBot="1" x14ac:dyDescent="0.3">
      <c r="A27" s="39" t="s">
        <v>38</v>
      </c>
      <c r="B27" s="40"/>
      <c r="C27" s="40"/>
      <c r="D27" s="40"/>
      <c r="E27" s="41"/>
      <c r="F27" s="42">
        <f>H25+H20+H15+H10+H5</f>
        <v>103</v>
      </c>
      <c r="G27" s="43"/>
      <c r="H27" s="44"/>
    </row>
    <row r="28" spans="1:8" ht="147" customHeight="1" thickBot="1" x14ac:dyDescent="0.3">
      <c r="A28" s="34" t="s">
        <v>9</v>
      </c>
      <c r="B28" s="35"/>
      <c r="C28" s="36" t="s">
        <v>40</v>
      </c>
      <c r="D28" s="37"/>
      <c r="E28" s="37"/>
      <c r="F28" s="38"/>
      <c r="G28" s="12" t="s">
        <v>39</v>
      </c>
      <c r="H28" s="13" t="s">
        <v>47</v>
      </c>
    </row>
    <row r="29" spans="1:8" ht="114.75" customHeight="1" thickBot="1" x14ac:dyDescent="0.3">
      <c r="A29" s="34" t="s">
        <v>9</v>
      </c>
      <c r="B29" s="35"/>
      <c r="C29" s="36" t="s">
        <v>41</v>
      </c>
      <c r="D29" s="37"/>
      <c r="E29" s="37"/>
      <c r="F29" s="38"/>
      <c r="G29" s="12" t="s">
        <v>42</v>
      </c>
      <c r="H29" s="13" t="s">
        <v>48</v>
      </c>
    </row>
    <row r="30" spans="1:8" ht="137.25" customHeight="1" thickBot="1" x14ac:dyDescent="0.3">
      <c r="A30" s="34" t="s">
        <v>9</v>
      </c>
      <c r="B30" s="35"/>
      <c r="C30" s="36" t="s">
        <v>43</v>
      </c>
      <c r="D30" s="37"/>
      <c r="E30" s="37"/>
      <c r="F30" s="38"/>
      <c r="G30" s="14" t="s">
        <v>39</v>
      </c>
      <c r="H30" s="15" t="s">
        <v>47</v>
      </c>
    </row>
  </sheetData>
  <sheetProtection algorithmName="SHA-512" hashValue="xF5mBDZGuEoxA14rpVbWqyhuIpkNE3goA5JYUsj3CaMNBeb/QsYuvaUu852md+HjF+9AYfln5cqAFBC6EnVV8Q==" saltValue="3l7nt1IUmHE1viJ68RBjlw==" spinCount="100000" sheet="1" formatCells="0" formatColumns="0" formatRows="0" insertColumns="0" insertRows="0" autoFilter="0"/>
  <autoFilter ref="A1:H366" xr:uid="{9935AF2A-4D8B-4F1A-85F3-AE774492B6F5}"/>
  <mergeCells count="59">
    <mergeCell ref="B17:B21"/>
    <mergeCell ref="G17:H17"/>
    <mergeCell ref="G20:G21"/>
    <mergeCell ref="H20:H21"/>
    <mergeCell ref="C21:F21"/>
    <mergeCell ref="A30:B30"/>
    <mergeCell ref="C30:F30"/>
    <mergeCell ref="A27:E27"/>
    <mergeCell ref="F27:H27"/>
    <mergeCell ref="A28:B28"/>
    <mergeCell ref="C28:F28"/>
    <mergeCell ref="A29:B29"/>
    <mergeCell ref="C29:F29"/>
    <mergeCell ref="B12:B16"/>
    <mergeCell ref="G12:H12"/>
    <mergeCell ref="G15:G16"/>
    <mergeCell ref="H15:H16"/>
    <mergeCell ref="C16:F16"/>
    <mergeCell ref="C12:C15"/>
    <mergeCell ref="D12:D15"/>
    <mergeCell ref="E12:E15"/>
    <mergeCell ref="F12:F15"/>
    <mergeCell ref="B7:B11"/>
    <mergeCell ref="G7:H7"/>
    <mergeCell ref="G10:G11"/>
    <mergeCell ref="H10:H11"/>
    <mergeCell ref="C11:F11"/>
    <mergeCell ref="C7:C10"/>
    <mergeCell ref="D7:D10"/>
    <mergeCell ref="E7:E10"/>
    <mergeCell ref="F7:F10"/>
    <mergeCell ref="B2:B6"/>
    <mergeCell ref="G2:H2"/>
    <mergeCell ref="G5:G6"/>
    <mergeCell ref="H5:H6"/>
    <mergeCell ref="C6:F6"/>
    <mergeCell ref="C2:C5"/>
    <mergeCell ref="D2:D5"/>
    <mergeCell ref="E2:E5"/>
    <mergeCell ref="F2:F5"/>
    <mergeCell ref="A2:A6"/>
    <mergeCell ref="A7:A11"/>
    <mergeCell ref="A12:A16"/>
    <mergeCell ref="A17:A21"/>
    <mergeCell ref="A22:A26"/>
    <mergeCell ref="B22:B26"/>
    <mergeCell ref="G22:H22"/>
    <mergeCell ref="G25:G26"/>
    <mergeCell ref="H25:H26"/>
    <mergeCell ref="C26:F26"/>
    <mergeCell ref="C22:C25"/>
    <mergeCell ref="D22:D25"/>
    <mergeCell ref="E22:E25"/>
    <mergeCell ref="F22:F25"/>
    <mergeCell ref="J2:N5"/>
    <mergeCell ref="C17:C20"/>
    <mergeCell ref="D17:D20"/>
    <mergeCell ref="E17:E20"/>
    <mergeCell ref="F17:F2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981F-CCD9-4FF2-9903-3432AAF0F6C0}">
  <dimension ref="A1:H53"/>
  <sheetViews>
    <sheetView zoomScale="85" zoomScaleNormal="85" workbookViewId="0">
      <selection activeCell="E8" sqref="E8:E12"/>
    </sheetView>
  </sheetViews>
  <sheetFormatPr defaultColWidth="9.140625" defaultRowHeight="15.75" x14ac:dyDescent="0.25"/>
  <cols>
    <col min="1" max="1" width="12" style="3" customWidth="1"/>
    <col min="2" max="2" width="22" style="4" customWidth="1"/>
    <col min="3" max="3" width="23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9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75" customHeight="1" x14ac:dyDescent="0.25">
      <c r="A2" s="31">
        <v>1</v>
      </c>
      <c r="B2" s="20" t="s">
        <v>121</v>
      </c>
      <c r="C2" s="17" t="s">
        <v>293</v>
      </c>
      <c r="D2" s="17" t="s">
        <v>292</v>
      </c>
      <c r="E2" s="17" t="s">
        <v>291</v>
      </c>
      <c r="F2" s="17" t="s">
        <v>290</v>
      </c>
      <c r="G2" s="23" t="s">
        <v>264</v>
      </c>
      <c r="H2" s="24"/>
    </row>
    <row r="3" spans="1:8" ht="15.75" customHeight="1" x14ac:dyDescent="0.25">
      <c r="A3" s="32"/>
      <c r="B3" s="21"/>
      <c r="C3" s="18"/>
      <c r="D3" s="18"/>
      <c r="E3" s="18"/>
      <c r="F3" s="18"/>
      <c r="G3" s="10" t="s">
        <v>263</v>
      </c>
      <c r="H3" s="11">
        <v>55</v>
      </c>
    </row>
    <row r="4" spans="1:8" ht="33.4" customHeight="1" x14ac:dyDescent="0.25">
      <c r="A4" s="32"/>
      <c r="B4" s="21"/>
      <c r="C4" s="18"/>
      <c r="D4" s="18"/>
      <c r="E4" s="18"/>
      <c r="F4" s="18"/>
      <c r="G4" s="10" t="s">
        <v>262</v>
      </c>
      <c r="H4" s="11">
        <v>115</v>
      </c>
    </row>
    <row r="5" spans="1:8" ht="15.75" customHeight="1" x14ac:dyDescent="0.25">
      <c r="A5" s="32"/>
      <c r="B5" s="21"/>
      <c r="C5" s="18"/>
      <c r="D5" s="18"/>
      <c r="E5" s="18"/>
      <c r="F5" s="18"/>
      <c r="G5" s="10" t="s">
        <v>30</v>
      </c>
      <c r="H5" s="11">
        <v>10</v>
      </c>
    </row>
    <row r="6" spans="1:8" ht="78" customHeight="1" thickBot="1" x14ac:dyDescent="0.3">
      <c r="A6" s="32"/>
      <c r="B6" s="21"/>
      <c r="C6" s="19"/>
      <c r="D6" s="19"/>
      <c r="E6" s="19"/>
      <c r="F6" s="19"/>
      <c r="G6" s="25" t="s">
        <v>8</v>
      </c>
      <c r="H6" s="27">
        <f>SUM(H3:H5)</f>
        <v>180</v>
      </c>
    </row>
    <row r="7" spans="1:8" ht="150" customHeight="1" thickBot="1" x14ac:dyDescent="0.3">
      <c r="A7" s="33"/>
      <c r="B7" s="22"/>
      <c r="C7" s="29" t="s">
        <v>289</v>
      </c>
      <c r="D7" s="29"/>
      <c r="E7" s="29"/>
      <c r="F7" s="30"/>
      <c r="G7" s="26"/>
      <c r="H7" s="28"/>
    </row>
    <row r="8" spans="1:8" ht="16.5" customHeight="1" x14ac:dyDescent="0.25">
      <c r="A8" s="31">
        <v>2</v>
      </c>
      <c r="B8" s="20" t="s">
        <v>109</v>
      </c>
      <c r="C8" s="17" t="s">
        <v>288</v>
      </c>
      <c r="D8" s="17" t="s">
        <v>287</v>
      </c>
      <c r="E8" s="17" t="s">
        <v>178</v>
      </c>
      <c r="F8" s="17" t="s">
        <v>286</v>
      </c>
      <c r="G8" s="23" t="s">
        <v>264</v>
      </c>
      <c r="H8" s="24"/>
    </row>
    <row r="9" spans="1:8" x14ac:dyDescent="0.25">
      <c r="A9" s="32"/>
      <c r="B9" s="21"/>
      <c r="C9" s="18"/>
      <c r="D9" s="18"/>
      <c r="E9" s="18"/>
      <c r="F9" s="18"/>
      <c r="G9" s="10" t="s">
        <v>263</v>
      </c>
      <c r="H9" s="11">
        <v>60</v>
      </c>
    </row>
    <row r="10" spans="1:8" ht="31.5" x14ac:dyDescent="0.25">
      <c r="A10" s="32"/>
      <c r="B10" s="21"/>
      <c r="C10" s="18"/>
      <c r="D10" s="18"/>
      <c r="E10" s="18"/>
      <c r="F10" s="18"/>
      <c r="G10" s="10" t="s">
        <v>262</v>
      </c>
      <c r="H10" s="11">
        <v>115</v>
      </c>
    </row>
    <row r="11" spans="1:8" ht="15" customHeight="1" x14ac:dyDescent="0.25">
      <c r="A11" s="32"/>
      <c r="B11" s="21"/>
      <c r="C11" s="18"/>
      <c r="D11" s="18"/>
      <c r="E11" s="18"/>
      <c r="F11" s="18"/>
      <c r="G11" s="10" t="s">
        <v>30</v>
      </c>
      <c r="H11" s="11">
        <v>15</v>
      </c>
    </row>
    <row r="12" spans="1:8" ht="190.5" customHeight="1" thickBot="1" x14ac:dyDescent="0.3">
      <c r="A12" s="32"/>
      <c r="B12" s="21"/>
      <c r="C12" s="19"/>
      <c r="D12" s="19"/>
      <c r="E12" s="19"/>
      <c r="F12" s="19"/>
      <c r="G12" s="25" t="s">
        <v>8</v>
      </c>
      <c r="H12" s="27">
        <f>SUM(H9:H11)</f>
        <v>190</v>
      </c>
    </row>
    <row r="13" spans="1:8" ht="150" customHeight="1" thickBot="1" x14ac:dyDescent="0.3">
      <c r="A13" s="33"/>
      <c r="B13" s="22"/>
      <c r="C13" s="29" t="s">
        <v>285</v>
      </c>
      <c r="D13" s="29"/>
      <c r="E13" s="29"/>
      <c r="F13" s="30"/>
      <c r="G13" s="26"/>
      <c r="H13" s="28"/>
    </row>
    <row r="14" spans="1:8" ht="16.5" customHeight="1" x14ac:dyDescent="0.25">
      <c r="A14" s="31">
        <v>3</v>
      </c>
      <c r="B14" s="20" t="s">
        <v>127</v>
      </c>
      <c r="C14" s="17" t="s">
        <v>284</v>
      </c>
      <c r="D14" s="17" t="s">
        <v>283</v>
      </c>
      <c r="E14" s="17" t="s">
        <v>282</v>
      </c>
      <c r="F14" s="17" t="s">
        <v>281</v>
      </c>
      <c r="G14" s="23" t="s">
        <v>264</v>
      </c>
      <c r="H14" s="24"/>
    </row>
    <row r="15" spans="1:8" x14ac:dyDescent="0.25">
      <c r="A15" s="32"/>
      <c r="B15" s="21"/>
      <c r="C15" s="18"/>
      <c r="D15" s="18"/>
      <c r="E15" s="18"/>
      <c r="F15" s="18"/>
      <c r="G15" s="10" t="s">
        <v>263</v>
      </c>
      <c r="H15" s="11">
        <v>45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262</v>
      </c>
      <c r="H16" s="11">
        <v>110</v>
      </c>
    </row>
    <row r="17" spans="1:8" ht="31.5" x14ac:dyDescent="0.25">
      <c r="A17" s="32"/>
      <c r="B17" s="21"/>
      <c r="C17" s="18"/>
      <c r="D17" s="18"/>
      <c r="E17" s="18"/>
      <c r="F17" s="18"/>
      <c r="G17" s="10" t="s">
        <v>30</v>
      </c>
      <c r="H17" s="11">
        <v>20</v>
      </c>
    </row>
    <row r="18" spans="1:8" ht="93" customHeight="1" thickBot="1" x14ac:dyDescent="0.3">
      <c r="A18" s="32"/>
      <c r="B18" s="21"/>
      <c r="C18" s="19"/>
      <c r="D18" s="19"/>
      <c r="E18" s="19"/>
      <c r="F18" s="19"/>
      <c r="G18" s="25" t="s">
        <v>8</v>
      </c>
      <c r="H18" s="27">
        <f>SUM(H15:H17)</f>
        <v>175</v>
      </c>
    </row>
    <row r="19" spans="1:8" ht="150" customHeight="1" thickBot="1" x14ac:dyDescent="0.3">
      <c r="A19" s="33"/>
      <c r="B19" s="22"/>
      <c r="C19" s="29" t="s">
        <v>280</v>
      </c>
      <c r="D19" s="29"/>
      <c r="E19" s="29"/>
      <c r="F19" s="30"/>
      <c r="G19" s="26"/>
      <c r="H19" s="28"/>
    </row>
    <row r="20" spans="1:8" ht="16.5" customHeight="1" x14ac:dyDescent="0.25">
      <c r="A20" s="31">
        <v>4</v>
      </c>
      <c r="B20" s="20" t="s">
        <v>115</v>
      </c>
      <c r="C20" s="17" t="s">
        <v>279</v>
      </c>
      <c r="D20" s="17" t="s">
        <v>278</v>
      </c>
      <c r="E20" s="17" t="s">
        <v>130</v>
      </c>
      <c r="F20" s="17" t="s">
        <v>129</v>
      </c>
      <c r="G20" s="23" t="s">
        <v>264</v>
      </c>
      <c r="H20" s="24"/>
    </row>
    <row r="21" spans="1:8" x14ac:dyDescent="0.25">
      <c r="A21" s="32"/>
      <c r="B21" s="21"/>
      <c r="C21" s="18"/>
      <c r="D21" s="18"/>
      <c r="E21" s="18"/>
      <c r="F21" s="18"/>
      <c r="G21" s="10" t="s">
        <v>263</v>
      </c>
      <c r="H21" s="11">
        <v>70</v>
      </c>
    </row>
    <row r="22" spans="1:8" ht="31.5" x14ac:dyDescent="0.25">
      <c r="A22" s="32"/>
      <c r="B22" s="21"/>
      <c r="C22" s="18"/>
      <c r="D22" s="18"/>
      <c r="E22" s="18"/>
      <c r="F22" s="18"/>
      <c r="G22" s="10" t="s">
        <v>262</v>
      </c>
      <c r="H22" s="11">
        <v>120</v>
      </c>
    </row>
    <row r="23" spans="1:8" ht="31.5" x14ac:dyDescent="0.25">
      <c r="A23" s="32"/>
      <c r="B23" s="21"/>
      <c r="C23" s="18"/>
      <c r="D23" s="18"/>
      <c r="E23" s="18"/>
      <c r="F23" s="18"/>
      <c r="G23" s="10" t="s">
        <v>30</v>
      </c>
      <c r="H23" s="11">
        <v>10</v>
      </c>
    </row>
    <row r="24" spans="1:8" ht="16.5" thickBot="1" x14ac:dyDescent="0.3">
      <c r="A24" s="32"/>
      <c r="B24" s="21"/>
      <c r="C24" s="19"/>
      <c r="D24" s="19"/>
      <c r="E24" s="19"/>
      <c r="F24" s="19"/>
      <c r="G24" s="25" t="s">
        <v>8</v>
      </c>
      <c r="H24" s="27">
        <f>SUM(H21:H23)</f>
        <v>200</v>
      </c>
    </row>
    <row r="25" spans="1:8" ht="150" customHeight="1" thickBot="1" x14ac:dyDescent="0.3">
      <c r="A25" s="33"/>
      <c r="B25" s="22"/>
      <c r="C25" s="29" t="s">
        <v>277</v>
      </c>
      <c r="D25" s="29"/>
      <c r="E25" s="29"/>
      <c r="F25" s="30"/>
      <c r="G25" s="26"/>
      <c r="H25" s="28"/>
    </row>
    <row r="26" spans="1:8" ht="16.5" customHeight="1" x14ac:dyDescent="0.25">
      <c r="A26" s="31">
        <v>5</v>
      </c>
      <c r="B26" s="20" t="s">
        <v>127</v>
      </c>
      <c r="C26" s="17" t="s">
        <v>276</v>
      </c>
      <c r="D26" s="17" t="s">
        <v>275</v>
      </c>
      <c r="E26" s="17" t="s">
        <v>124</v>
      </c>
      <c r="F26" s="17" t="s">
        <v>123</v>
      </c>
      <c r="G26" s="23" t="s">
        <v>264</v>
      </c>
      <c r="H26" s="24"/>
    </row>
    <row r="27" spans="1:8" x14ac:dyDescent="0.25">
      <c r="A27" s="32"/>
      <c r="B27" s="21"/>
      <c r="C27" s="18"/>
      <c r="D27" s="18"/>
      <c r="E27" s="18"/>
      <c r="F27" s="18"/>
      <c r="G27" s="10" t="s">
        <v>263</v>
      </c>
      <c r="H27" s="11">
        <v>60</v>
      </c>
    </row>
    <row r="28" spans="1:8" ht="31.5" x14ac:dyDescent="0.25">
      <c r="A28" s="32"/>
      <c r="B28" s="21"/>
      <c r="C28" s="18"/>
      <c r="D28" s="18"/>
      <c r="E28" s="18"/>
      <c r="F28" s="18"/>
      <c r="G28" s="10" t="s">
        <v>262</v>
      </c>
      <c r="H28" s="11">
        <v>130</v>
      </c>
    </row>
    <row r="29" spans="1:8" ht="31.5" x14ac:dyDescent="0.25">
      <c r="A29" s="32"/>
      <c r="B29" s="21"/>
      <c r="C29" s="18"/>
      <c r="D29" s="18"/>
      <c r="E29" s="18"/>
      <c r="F29" s="18"/>
      <c r="G29" s="10" t="s">
        <v>30</v>
      </c>
      <c r="H29" s="11">
        <v>10</v>
      </c>
    </row>
    <row r="30" spans="1:8" ht="104.65" customHeight="1" thickBot="1" x14ac:dyDescent="0.3">
      <c r="A30" s="32"/>
      <c r="B30" s="21"/>
      <c r="C30" s="19"/>
      <c r="D30" s="19"/>
      <c r="E30" s="19"/>
      <c r="F30" s="19"/>
      <c r="G30" s="25" t="s">
        <v>8</v>
      </c>
      <c r="H30" s="27">
        <f>SUM(H27:H29)</f>
        <v>200</v>
      </c>
    </row>
    <row r="31" spans="1:8" ht="150" customHeight="1" thickBot="1" x14ac:dyDescent="0.3">
      <c r="A31" s="33"/>
      <c r="B31" s="22"/>
      <c r="C31" s="29" t="s">
        <v>274</v>
      </c>
      <c r="D31" s="29"/>
      <c r="E31" s="29"/>
      <c r="F31" s="30"/>
      <c r="G31" s="26"/>
      <c r="H31" s="28"/>
    </row>
    <row r="32" spans="1:8" ht="16.5" customHeight="1" x14ac:dyDescent="0.25">
      <c r="A32" s="31">
        <v>6</v>
      </c>
      <c r="B32" s="20" t="s">
        <v>121</v>
      </c>
      <c r="C32" s="17" t="s">
        <v>273</v>
      </c>
      <c r="D32" s="17" t="s">
        <v>272</v>
      </c>
      <c r="E32" s="17" t="s">
        <v>271</v>
      </c>
      <c r="F32" s="17" t="s">
        <v>270</v>
      </c>
      <c r="G32" s="23" t="s">
        <v>264</v>
      </c>
      <c r="H32" s="24"/>
    </row>
    <row r="33" spans="1:8" x14ac:dyDescent="0.25">
      <c r="A33" s="32"/>
      <c r="B33" s="21"/>
      <c r="C33" s="18"/>
      <c r="D33" s="18"/>
      <c r="E33" s="18"/>
      <c r="F33" s="18"/>
      <c r="G33" s="10" t="s">
        <v>263</v>
      </c>
      <c r="H33" s="11">
        <v>160</v>
      </c>
    </row>
    <row r="34" spans="1:8" ht="31.5" x14ac:dyDescent="0.25">
      <c r="A34" s="32"/>
      <c r="B34" s="21"/>
      <c r="C34" s="18"/>
      <c r="D34" s="18"/>
      <c r="E34" s="18"/>
      <c r="F34" s="18"/>
      <c r="G34" s="10" t="s">
        <v>262</v>
      </c>
      <c r="H34" s="11">
        <v>45</v>
      </c>
    </row>
    <row r="35" spans="1:8" ht="31.5" x14ac:dyDescent="0.25">
      <c r="A35" s="32"/>
      <c r="B35" s="21"/>
      <c r="C35" s="18"/>
      <c r="D35" s="18"/>
      <c r="E35" s="18"/>
      <c r="F35" s="18"/>
      <c r="G35" s="10" t="s">
        <v>30</v>
      </c>
      <c r="H35" s="11">
        <v>15</v>
      </c>
    </row>
    <row r="36" spans="1:8" ht="54.4" customHeight="1" thickBot="1" x14ac:dyDescent="0.3">
      <c r="A36" s="32"/>
      <c r="B36" s="21"/>
      <c r="C36" s="19"/>
      <c r="D36" s="19"/>
      <c r="E36" s="19"/>
      <c r="F36" s="19"/>
      <c r="G36" s="25" t="s">
        <v>8</v>
      </c>
      <c r="H36" s="27">
        <f>SUM(H33:H35)</f>
        <v>220</v>
      </c>
    </row>
    <row r="37" spans="1:8" ht="150" customHeight="1" thickBot="1" x14ac:dyDescent="0.3">
      <c r="A37" s="33"/>
      <c r="B37" s="22"/>
      <c r="C37" s="29" t="s">
        <v>269</v>
      </c>
      <c r="D37" s="29"/>
      <c r="E37" s="29"/>
      <c r="F37" s="30"/>
      <c r="G37" s="26"/>
      <c r="H37" s="28"/>
    </row>
    <row r="38" spans="1:8" ht="16.5" customHeight="1" x14ac:dyDescent="0.25">
      <c r="A38" s="31">
        <v>7</v>
      </c>
      <c r="B38" s="20" t="s">
        <v>115</v>
      </c>
      <c r="C38" s="17" t="s">
        <v>268</v>
      </c>
      <c r="D38" s="17" t="s">
        <v>267</v>
      </c>
      <c r="E38" s="17" t="s">
        <v>112</v>
      </c>
      <c r="F38" s="17" t="s">
        <v>111</v>
      </c>
      <c r="G38" s="23" t="s">
        <v>264</v>
      </c>
      <c r="H38" s="24"/>
    </row>
    <row r="39" spans="1:8" x14ac:dyDescent="0.25">
      <c r="A39" s="32"/>
      <c r="B39" s="21"/>
      <c r="C39" s="18"/>
      <c r="D39" s="18"/>
      <c r="E39" s="18"/>
      <c r="F39" s="18"/>
      <c r="G39" s="10" t="s">
        <v>263</v>
      </c>
      <c r="H39" s="11">
        <v>140</v>
      </c>
    </row>
    <row r="40" spans="1:8" ht="31.5" x14ac:dyDescent="0.25">
      <c r="A40" s="32"/>
      <c r="B40" s="21"/>
      <c r="C40" s="18"/>
      <c r="D40" s="18"/>
      <c r="E40" s="18"/>
      <c r="F40" s="18"/>
      <c r="G40" s="10" t="s">
        <v>262</v>
      </c>
      <c r="H40" s="11">
        <v>35</v>
      </c>
    </row>
    <row r="41" spans="1:8" ht="31.5" x14ac:dyDescent="0.25">
      <c r="A41" s="32"/>
      <c r="B41" s="21"/>
      <c r="C41" s="18"/>
      <c r="D41" s="18"/>
      <c r="E41" s="18"/>
      <c r="F41" s="18"/>
      <c r="G41" s="10" t="s">
        <v>30</v>
      </c>
      <c r="H41" s="11">
        <v>10</v>
      </c>
    </row>
    <row r="42" spans="1:8" ht="92.65" customHeight="1" thickBot="1" x14ac:dyDescent="0.3">
      <c r="A42" s="32"/>
      <c r="B42" s="21"/>
      <c r="C42" s="19"/>
      <c r="D42" s="19"/>
      <c r="E42" s="19"/>
      <c r="F42" s="19"/>
      <c r="G42" s="25" t="s">
        <v>8</v>
      </c>
      <c r="H42" s="27">
        <f>SUM(H39:H41)</f>
        <v>185</v>
      </c>
    </row>
    <row r="43" spans="1:8" ht="150" customHeight="1" thickBot="1" x14ac:dyDescent="0.3">
      <c r="A43" s="33"/>
      <c r="B43" s="22"/>
      <c r="C43" s="29" t="s">
        <v>266</v>
      </c>
      <c r="D43" s="29"/>
      <c r="E43" s="29"/>
      <c r="F43" s="30"/>
      <c r="G43" s="26"/>
      <c r="H43" s="28"/>
    </row>
    <row r="44" spans="1:8" ht="16.5" customHeight="1" x14ac:dyDescent="0.25">
      <c r="A44" s="31">
        <v>8</v>
      </c>
      <c r="B44" s="20" t="s">
        <v>109</v>
      </c>
      <c r="C44" s="17" t="s">
        <v>108</v>
      </c>
      <c r="D44" s="17" t="s">
        <v>265</v>
      </c>
      <c r="E44" s="17" t="s">
        <v>106</v>
      </c>
      <c r="F44" s="17" t="s">
        <v>105</v>
      </c>
      <c r="G44" s="23" t="s">
        <v>264</v>
      </c>
      <c r="H44" s="24"/>
    </row>
    <row r="45" spans="1:8" x14ac:dyDescent="0.25">
      <c r="A45" s="32"/>
      <c r="B45" s="21"/>
      <c r="C45" s="18"/>
      <c r="D45" s="18"/>
      <c r="E45" s="18"/>
      <c r="F45" s="18"/>
      <c r="G45" s="10" t="s">
        <v>263</v>
      </c>
      <c r="H45" s="11">
        <v>70</v>
      </c>
    </row>
    <row r="46" spans="1:8" ht="31.5" x14ac:dyDescent="0.25">
      <c r="A46" s="32"/>
      <c r="B46" s="21"/>
      <c r="C46" s="18"/>
      <c r="D46" s="18"/>
      <c r="E46" s="18"/>
      <c r="F46" s="18"/>
      <c r="G46" s="10" t="s">
        <v>262</v>
      </c>
      <c r="H46" s="11">
        <v>20</v>
      </c>
    </row>
    <row r="47" spans="1:8" ht="31.5" x14ac:dyDescent="0.25">
      <c r="A47" s="32"/>
      <c r="B47" s="21"/>
      <c r="C47" s="18"/>
      <c r="D47" s="18"/>
      <c r="E47" s="18"/>
      <c r="F47" s="18"/>
      <c r="G47" s="10" t="s">
        <v>30</v>
      </c>
      <c r="H47" s="11">
        <v>44</v>
      </c>
    </row>
    <row r="48" spans="1:8" ht="39.75" customHeight="1" thickBot="1" x14ac:dyDescent="0.3">
      <c r="A48" s="32"/>
      <c r="B48" s="21"/>
      <c r="C48" s="19"/>
      <c r="D48" s="19"/>
      <c r="E48" s="19"/>
      <c r="F48" s="19"/>
      <c r="G48" s="25" t="s">
        <v>8</v>
      </c>
      <c r="H48" s="27">
        <f>SUM(H45:H47)</f>
        <v>134</v>
      </c>
    </row>
    <row r="49" spans="1:8" ht="150" customHeight="1" thickBot="1" x14ac:dyDescent="0.3">
      <c r="A49" s="33"/>
      <c r="B49" s="22"/>
      <c r="C49" s="29" t="s">
        <v>261</v>
      </c>
      <c r="D49" s="29"/>
      <c r="E49" s="29"/>
      <c r="F49" s="30"/>
      <c r="G49" s="26"/>
      <c r="H49" s="28"/>
    </row>
    <row r="50" spans="1:8" ht="16.5" thickBot="1" x14ac:dyDescent="0.3">
      <c r="A50" s="39" t="s">
        <v>100</v>
      </c>
      <c r="B50" s="40"/>
      <c r="C50" s="40"/>
      <c r="D50" s="40"/>
      <c r="E50" s="41"/>
      <c r="F50" s="42">
        <f>H48+H42+H36+H30+H24+H18+H12+H6</f>
        <v>1484</v>
      </c>
      <c r="G50" s="43"/>
      <c r="H50" s="44"/>
    </row>
    <row r="51" spans="1:8" ht="169.5" customHeight="1" thickBot="1" x14ac:dyDescent="0.3">
      <c r="A51" s="34" t="s">
        <v>9</v>
      </c>
      <c r="B51" s="35"/>
      <c r="C51" s="36" t="s">
        <v>260</v>
      </c>
      <c r="D51" s="37"/>
      <c r="E51" s="37"/>
      <c r="F51" s="38"/>
      <c r="G51" s="12" t="s">
        <v>93</v>
      </c>
      <c r="H51" s="13" t="s">
        <v>259</v>
      </c>
    </row>
    <row r="52" spans="1:8" ht="190.5" customHeight="1" thickBot="1" x14ac:dyDescent="0.3">
      <c r="A52" s="34" t="s">
        <v>9</v>
      </c>
      <c r="B52" s="35"/>
      <c r="C52" s="36" t="s">
        <v>258</v>
      </c>
      <c r="D52" s="37"/>
      <c r="E52" s="37"/>
      <c r="F52" s="38"/>
      <c r="G52" s="12" t="s">
        <v>39</v>
      </c>
      <c r="H52" s="13" t="s">
        <v>225</v>
      </c>
    </row>
    <row r="53" spans="1:8" ht="141" customHeight="1" thickBot="1" x14ac:dyDescent="0.3">
      <c r="A53" s="34" t="s">
        <v>9</v>
      </c>
      <c r="B53" s="35"/>
      <c r="C53" s="36" t="s">
        <v>257</v>
      </c>
      <c r="D53" s="37"/>
      <c r="E53" s="37"/>
      <c r="F53" s="38"/>
      <c r="G53" s="14" t="s">
        <v>39</v>
      </c>
      <c r="H53" s="15" t="s">
        <v>149</v>
      </c>
    </row>
  </sheetData>
  <sheetProtection algorithmName="SHA-512" hashValue="LxQ44PSa+PKUsIAIT8RmWGzY4Niu+Yogg7F3oo4RB1HBwfOVZAOa0kWQ2BnPA1YrmDV9H1CdikW9opRBaDYwZA==" saltValue="YeECXUm1bs/RNzoJ7wVa5Q==" spinCount="100000" sheet="1" formatCells="0" formatColumns="0" formatRows="0" insertColumns="0" insertRows="0" autoFilter="0"/>
  <autoFilter ref="A1:H389" xr:uid="{9935AF2A-4D8B-4F1A-85F3-AE774492B6F5}"/>
  <mergeCells count="88">
    <mergeCell ref="E8:E12"/>
    <mergeCell ref="F8:F12"/>
    <mergeCell ref="C13:F13"/>
    <mergeCell ref="C7:F7"/>
    <mergeCell ref="C2:C6"/>
    <mergeCell ref="D2:D6"/>
    <mergeCell ref="C8:C12"/>
    <mergeCell ref="E14:E18"/>
    <mergeCell ref="F14:F18"/>
    <mergeCell ref="G2:H2"/>
    <mergeCell ref="A52:B52"/>
    <mergeCell ref="C52:F52"/>
    <mergeCell ref="C19:F19"/>
    <mergeCell ref="C14:C18"/>
    <mergeCell ref="D14:D18"/>
    <mergeCell ref="D8:D12"/>
    <mergeCell ref="A53:B53"/>
    <mergeCell ref="C53:F53"/>
    <mergeCell ref="A50:E50"/>
    <mergeCell ref="F50:H50"/>
    <mergeCell ref="A51:B51"/>
    <mergeCell ref="C51:F51"/>
    <mergeCell ref="E2:E6"/>
    <mergeCell ref="F2:F6"/>
    <mergeCell ref="G14:H14"/>
    <mergeCell ref="G18:G19"/>
    <mergeCell ref="H18:H19"/>
    <mergeCell ref="G6:G7"/>
    <mergeCell ref="H6:H7"/>
    <mergeCell ref="G8:H8"/>
    <mergeCell ref="G12:G13"/>
    <mergeCell ref="H12:H13"/>
    <mergeCell ref="A2:A7"/>
    <mergeCell ref="A8:A13"/>
    <mergeCell ref="A14:A19"/>
    <mergeCell ref="A20:A25"/>
    <mergeCell ref="B2:B7"/>
    <mergeCell ref="B8:B13"/>
    <mergeCell ref="B14:B19"/>
    <mergeCell ref="G20:H20"/>
    <mergeCell ref="G24:G25"/>
    <mergeCell ref="H24:H25"/>
    <mergeCell ref="C25:F25"/>
    <mergeCell ref="C20:C24"/>
    <mergeCell ref="D20:D24"/>
    <mergeCell ref="E20:E24"/>
    <mergeCell ref="F20:F24"/>
    <mergeCell ref="A26:A31"/>
    <mergeCell ref="A32:A37"/>
    <mergeCell ref="A38:A43"/>
    <mergeCell ref="A44:A49"/>
    <mergeCell ref="B20:B25"/>
    <mergeCell ref="B38:B43"/>
    <mergeCell ref="B44:B49"/>
    <mergeCell ref="B26:B31"/>
    <mergeCell ref="B32:B37"/>
    <mergeCell ref="G32:H32"/>
    <mergeCell ref="G36:G37"/>
    <mergeCell ref="H36:H37"/>
    <mergeCell ref="C37:F37"/>
    <mergeCell ref="C32:C36"/>
    <mergeCell ref="D32:D36"/>
    <mergeCell ref="E32:E36"/>
    <mergeCell ref="F32:F36"/>
    <mergeCell ref="G26:H26"/>
    <mergeCell ref="G30:G31"/>
    <mergeCell ref="H30:H31"/>
    <mergeCell ref="C31:F31"/>
    <mergeCell ref="C26:C30"/>
    <mergeCell ref="D26:D30"/>
    <mergeCell ref="G42:G43"/>
    <mergeCell ref="H42:H43"/>
    <mergeCell ref="C43:F43"/>
    <mergeCell ref="C38:C42"/>
    <mergeCell ref="D38:D42"/>
    <mergeCell ref="E38:E42"/>
    <mergeCell ref="F38:F42"/>
    <mergeCell ref="G38:H38"/>
    <mergeCell ref="G48:G49"/>
    <mergeCell ref="H48:H49"/>
    <mergeCell ref="E26:E30"/>
    <mergeCell ref="F26:F30"/>
    <mergeCell ref="G44:H44"/>
    <mergeCell ref="C49:F49"/>
    <mergeCell ref="C44:C48"/>
    <mergeCell ref="D44:D48"/>
    <mergeCell ref="E44:E48"/>
    <mergeCell ref="F44:F4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13EB-B849-4523-B9E7-F9D8B037D80A}">
  <dimension ref="A1:H389"/>
  <sheetViews>
    <sheetView zoomScale="85" zoomScaleNormal="85" workbookViewId="0">
      <selection activeCell="N12" sqref="N12"/>
    </sheetView>
  </sheetViews>
  <sheetFormatPr defaultColWidth="9.140625" defaultRowHeight="15.75" x14ac:dyDescent="0.25"/>
  <cols>
    <col min="1" max="1" width="12" style="3" customWidth="1"/>
    <col min="2" max="2" width="28.7109375" style="4" customWidth="1"/>
    <col min="3" max="3" width="23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9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75" customHeight="1" x14ac:dyDescent="0.25">
      <c r="A2" s="31">
        <v>1</v>
      </c>
      <c r="B2" s="20" t="s">
        <v>121</v>
      </c>
      <c r="C2" s="17" t="s">
        <v>147</v>
      </c>
      <c r="D2" s="17" t="s">
        <v>146</v>
      </c>
      <c r="E2" s="17" t="s">
        <v>145</v>
      </c>
      <c r="F2" s="17" t="s">
        <v>144</v>
      </c>
      <c r="G2" s="23" t="s">
        <v>104</v>
      </c>
      <c r="H2" s="24"/>
    </row>
    <row r="3" spans="1:8" ht="15.75" customHeight="1" x14ac:dyDescent="0.25">
      <c r="A3" s="32"/>
      <c r="B3" s="21"/>
      <c r="C3" s="18"/>
      <c r="D3" s="18"/>
      <c r="E3" s="18"/>
      <c r="F3" s="18"/>
      <c r="G3" s="10" t="s">
        <v>103</v>
      </c>
      <c r="H3" s="11">
        <v>55</v>
      </c>
    </row>
    <row r="4" spans="1:8" ht="31.5" x14ac:dyDescent="0.25">
      <c r="A4" s="32"/>
      <c r="B4" s="21"/>
      <c r="C4" s="18"/>
      <c r="D4" s="18"/>
      <c r="E4" s="18"/>
      <c r="F4" s="18"/>
      <c r="G4" s="10" t="s">
        <v>102</v>
      </c>
      <c r="H4" s="11">
        <v>115</v>
      </c>
    </row>
    <row r="5" spans="1:8" ht="15.75" customHeight="1" x14ac:dyDescent="0.25">
      <c r="A5" s="32"/>
      <c r="B5" s="21"/>
      <c r="C5" s="18"/>
      <c r="D5" s="18"/>
      <c r="E5" s="18"/>
      <c r="F5" s="18"/>
      <c r="G5" s="10" t="s">
        <v>30</v>
      </c>
      <c r="H5" s="11">
        <v>10</v>
      </c>
    </row>
    <row r="6" spans="1:8" ht="16.5" thickBot="1" x14ac:dyDescent="0.3">
      <c r="A6" s="32"/>
      <c r="B6" s="21"/>
      <c r="C6" s="19"/>
      <c r="D6" s="19"/>
      <c r="E6" s="19"/>
      <c r="F6" s="19"/>
      <c r="G6" s="25" t="s">
        <v>8</v>
      </c>
      <c r="H6" s="27">
        <f>SUM(H3:H5)</f>
        <v>180</v>
      </c>
    </row>
    <row r="7" spans="1:8" ht="135" customHeight="1" thickBot="1" x14ac:dyDescent="0.3">
      <c r="A7" s="33"/>
      <c r="B7" s="22"/>
      <c r="C7" s="29" t="s">
        <v>143</v>
      </c>
      <c r="D7" s="29"/>
      <c r="E7" s="29"/>
      <c r="F7" s="30"/>
      <c r="G7" s="26"/>
      <c r="H7" s="28"/>
    </row>
    <row r="8" spans="1:8" ht="16.5" customHeight="1" x14ac:dyDescent="0.25">
      <c r="A8" s="31">
        <v>2</v>
      </c>
      <c r="B8" s="20" t="s">
        <v>109</v>
      </c>
      <c r="C8" s="17" t="s">
        <v>142</v>
      </c>
      <c r="D8" s="17" t="s">
        <v>141</v>
      </c>
      <c r="E8" s="17" t="s">
        <v>140</v>
      </c>
      <c r="F8" s="17" t="s">
        <v>139</v>
      </c>
      <c r="G8" s="23" t="s">
        <v>104</v>
      </c>
      <c r="H8" s="24"/>
    </row>
    <row r="9" spans="1:8" x14ac:dyDescent="0.25">
      <c r="A9" s="32"/>
      <c r="B9" s="21"/>
      <c r="C9" s="18"/>
      <c r="D9" s="18"/>
      <c r="E9" s="18"/>
      <c r="F9" s="18"/>
      <c r="G9" s="10" t="s">
        <v>103</v>
      </c>
      <c r="H9" s="11">
        <v>60</v>
      </c>
    </row>
    <row r="10" spans="1:8" ht="31.5" x14ac:dyDescent="0.25">
      <c r="A10" s="32"/>
      <c r="B10" s="21"/>
      <c r="C10" s="18"/>
      <c r="D10" s="18"/>
      <c r="E10" s="18"/>
      <c r="F10" s="18"/>
      <c r="G10" s="10" t="s">
        <v>102</v>
      </c>
      <c r="H10" s="11">
        <v>115</v>
      </c>
    </row>
    <row r="11" spans="1:8" ht="15" customHeight="1" x14ac:dyDescent="0.25">
      <c r="A11" s="32"/>
      <c r="B11" s="21"/>
      <c r="C11" s="18"/>
      <c r="D11" s="18"/>
      <c r="E11" s="18"/>
      <c r="F11" s="18"/>
      <c r="G11" s="10" t="s">
        <v>30</v>
      </c>
      <c r="H11" s="11">
        <v>15</v>
      </c>
    </row>
    <row r="12" spans="1:8" ht="153" customHeight="1" thickBot="1" x14ac:dyDescent="0.3">
      <c r="A12" s="32"/>
      <c r="B12" s="21"/>
      <c r="C12" s="19"/>
      <c r="D12" s="19"/>
      <c r="E12" s="19"/>
      <c r="F12" s="19"/>
      <c r="G12" s="25" t="s">
        <v>8</v>
      </c>
      <c r="H12" s="27">
        <f>SUM(H9:H11)</f>
        <v>190</v>
      </c>
    </row>
    <row r="13" spans="1:8" ht="129" customHeight="1" thickBot="1" x14ac:dyDescent="0.3">
      <c r="A13" s="33"/>
      <c r="B13" s="22"/>
      <c r="C13" s="29" t="s">
        <v>138</v>
      </c>
      <c r="D13" s="29"/>
      <c r="E13" s="29"/>
      <c r="F13" s="30"/>
      <c r="G13" s="26"/>
      <c r="H13" s="28"/>
    </row>
    <row r="14" spans="1:8" ht="16.5" customHeight="1" x14ac:dyDescent="0.25">
      <c r="A14" s="31">
        <v>3</v>
      </c>
      <c r="B14" s="20" t="s">
        <v>127</v>
      </c>
      <c r="C14" s="17" t="s">
        <v>137</v>
      </c>
      <c r="D14" s="17" t="s">
        <v>136</v>
      </c>
      <c r="E14" s="17" t="s">
        <v>135</v>
      </c>
      <c r="F14" s="17" t="s">
        <v>134</v>
      </c>
      <c r="G14" s="23" t="s">
        <v>104</v>
      </c>
      <c r="H14" s="24"/>
    </row>
    <row r="15" spans="1:8" x14ac:dyDescent="0.25">
      <c r="A15" s="32"/>
      <c r="B15" s="21"/>
      <c r="C15" s="18"/>
      <c r="D15" s="18"/>
      <c r="E15" s="18"/>
      <c r="F15" s="18"/>
      <c r="G15" s="10" t="s">
        <v>103</v>
      </c>
      <c r="H15" s="11">
        <v>45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102</v>
      </c>
      <c r="H16" s="11">
        <v>110</v>
      </c>
    </row>
    <row r="17" spans="1:8" ht="31.5" x14ac:dyDescent="0.25">
      <c r="A17" s="32"/>
      <c r="B17" s="21"/>
      <c r="C17" s="18"/>
      <c r="D17" s="18"/>
      <c r="E17" s="18"/>
      <c r="F17" s="18"/>
      <c r="G17" s="10" t="s">
        <v>30</v>
      </c>
      <c r="H17" s="11">
        <v>20</v>
      </c>
    </row>
    <row r="18" spans="1:8" ht="85.9" customHeight="1" thickBot="1" x14ac:dyDescent="0.3">
      <c r="A18" s="32"/>
      <c r="B18" s="21"/>
      <c r="C18" s="19"/>
      <c r="D18" s="19"/>
      <c r="E18" s="19"/>
      <c r="F18" s="19"/>
      <c r="G18" s="25" t="s">
        <v>8</v>
      </c>
      <c r="H18" s="27">
        <f>SUM(H15:H17)</f>
        <v>175</v>
      </c>
    </row>
    <row r="19" spans="1:8" ht="131.25" customHeight="1" thickBot="1" x14ac:dyDescent="0.3">
      <c r="A19" s="33"/>
      <c r="B19" s="22"/>
      <c r="C19" s="29" t="s">
        <v>133</v>
      </c>
      <c r="D19" s="29"/>
      <c r="E19" s="29"/>
      <c r="F19" s="30"/>
      <c r="G19" s="26"/>
      <c r="H19" s="28"/>
    </row>
    <row r="20" spans="1:8" ht="16.5" customHeight="1" x14ac:dyDescent="0.25">
      <c r="A20" s="31">
        <v>4</v>
      </c>
      <c r="B20" s="20" t="s">
        <v>115</v>
      </c>
      <c r="C20" s="17" t="s">
        <v>132</v>
      </c>
      <c r="D20" s="17" t="s">
        <v>131</v>
      </c>
      <c r="E20" s="17" t="s">
        <v>130</v>
      </c>
      <c r="F20" s="17" t="s">
        <v>129</v>
      </c>
      <c r="G20" s="23" t="s">
        <v>104</v>
      </c>
      <c r="H20" s="24"/>
    </row>
    <row r="21" spans="1:8" x14ac:dyDescent="0.25">
      <c r="A21" s="32"/>
      <c r="B21" s="21"/>
      <c r="C21" s="18"/>
      <c r="D21" s="18"/>
      <c r="E21" s="18"/>
      <c r="F21" s="18"/>
      <c r="G21" s="10" t="s">
        <v>103</v>
      </c>
      <c r="H21" s="11">
        <v>70</v>
      </c>
    </row>
    <row r="22" spans="1:8" ht="31.5" x14ac:dyDescent="0.25">
      <c r="A22" s="32"/>
      <c r="B22" s="21"/>
      <c r="C22" s="18"/>
      <c r="D22" s="18"/>
      <c r="E22" s="18"/>
      <c r="F22" s="18"/>
      <c r="G22" s="10" t="s">
        <v>102</v>
      </c>
      <c r="H22" s="11">
        <v>120</v>
      </c>
    </row>
    <row r="23" spans="1:8" ht="31.5" x14ac:dyDescent="0.25">
      <c r="A23" s="32"/>
      <c r="B23" s="21"/>
      <c r="C23" s="18"/>
      <c r="D23" s="18"/>
      <c r="E23" s="18"/>
      <c r="F23" s="18"/>
      <c r="G23" s="10" t="s">
        <v>30</v>
      </c>
      <c r="H23" s="11">
        <v>10</v>
      </c>
    </row>
    <row r="24" spans="1:8" ht="16.5" thickBot="1" x14ac:dyDescent="0.3">
      <c r="A24" s="32"/>
      <c r="B24" s="21"/>
      <c r="C24" s="19"/>
      <c r="D24" s="19"/>
      <c r="E24" s="19"/>
      <c r="F24" s="19"/>
      <c r="G24" s="25" t="s">
        <v>8</v>
      </c>
      <c r="H24" s="27">
        <f>SUM(H21:H23)</f>
        <v>200</v>
      </c>
    </row>
    <row r="25" spans="1:8" ht="135.75" customHeight="1" thickBot="1" x14ac:dyDescent="0.3">
      <c r="A25" s="33"/>
      <c r="B25" s="22"/>
      <c r="C25" s="29" t="s">
        <v>128</v>
      </c>
      <c r="D25" s="29"/>
      <c r="E25" s="29"/>
      <c r="F25" s="30"/>
      <c r="G25" s="26"/>
      <c r="H25" s="28"/>
    </row>
    <row r="26" spans="1:8" ht="16.5" customHeight="1" x14ac:dyDescent="0.25">
      <c r="A26" s="31">
        <v>5</v>
      </c>
      <c r="B26" s="20" t="s">
        <v>127</v>
      </c>
      <c r="C26" s="17" t="s">
        <v>126</v>
      </c>
      <c r="D26" s="17" t="s">
        <v>125</v>
      </c>
      <c r="E26" s="17" t="s">
        <v>124</v>
      </c>
      <c r="F26" s="17" t="s">
        <v>123</v>
      </c>
      <c r="G26" s="23" t="s">
        <v>104</v>
      </c>
      <c r="H26" s="24"/>
    </row>
    <row r="27" spans="1:8" x14ac:dyDescent="0.25">
      <c r="A27" s="32"/>
      <c r="B27" s="21"/>
      <c r="C27" s="18"/>
      <c r="D27" s="18"/>
      <c r="E27" s="18"/>
      <c r="F27" s="18"/>
      <c r="G27" s="10" t="s">
        <v>103</v>
      </c>
      <c r="H27" s="11">
        <v>60</v>
      </c>
    </row>
    <row r="28" spans="1:8" ht="31.5" x14ac:dyDescent="0.25">
      <c r="A28" s="32"/>
      <c r="B28" s="21"/>
      <c r="C28" s="18"/>
      <c r="D28" s="18"/>
      <c r="E28" s="18"/>
      <c r="F28" s="18"/>
      <c r="G28" s="10" t="s">
        <v>102</v>
      </c>
      <c r="H28" s="11">
        <v>130</v>
      </c>
    </row>
    <row r="29" spans="1:8" ht="31.5" x14ac:dyDescent="0.25">
      <c r="A29" s="32"/>
      <c r="B29" s="21"/>
      <c r="C29" s="18"/>
      <c r="D29" s="18"/>
      <c r="E29" s="18"/>
      <c r="F29" s="18"/>
      <c r="G29" s="10" t="s">
        <v>30</v>
      </c>
      <c r="H29" s="11">
        <v>10</v>
      </c>
    </row>
    <row r="30" spans="1:8" ht="106.35" customHeight="1" thickBot="1" x14ac:dyDescent="0.3">
      <c r="A30" s="32"/>
      <c r="B30" s="21"/>
      <c r="C30" s="19"/>
      <c r="D30" s="19"/>
      <c r="E30" s="19"/>
      <c r="F30" s="19"/>
      <c r="G30" s="25" t="s">
        <v>8</v>
      </c>
      <c r="H30" s="27">
        <f>SUM(H27:H29)</f>
        <v>200</v>
      </c>
    </row>
    <row r="31" spans="1:8" ht="138" customHeight="1" thickBot="1" x14ac:dyDescent="0.3">
      <c r="A31" s="33"/>
      <c r="B31" s="22"/>
      <c r="C31" s="29" t="s">
        <v>122</v>
      </c>
      <c r="D31" s="29"/>
      <c r="E31" s="29"/>
      <c r="F31" s="30"/>
      <c r="G31" s="26"/>
      <c r="H31" s="28"/>
    </row>
    <row r="32" spans="1:8" ht="16.5" customHeight="1" x14ac:dyDescent="0.25">
      <c r="A32" s="31">
        <v>6</v>
      </c>
      <c r="B32" s="20" t="s">
        <v>121</v>
      </c>
      <c r="C32" s="17" t="s">
        <v>120</v>
      </c>
      <c r="D32" s="17" t="s">
        <v>119</v>
      </c>
      <c r="E32" s="17" t="s">
        <v>118</v>
      </c>
      <c r="F32" s="17" t="s">
        <v>117</v>
      </c>
      <c r="G32" s="23" t="s">
        <v>104</v>
      </c>
      <c r="H32" s="24"/>
    </row>
    <row r="33" spans="1:8" x14ac:dyDescent="0.25">
      <c r="A33" s="32"/>
      <c r="B33" s="21"/>
      <c r="C33" s="18"/>
      <c r="D33" s="18"/>
      <c r="E33" s="18"/>
      <c r="F33" s="18"/>
      <c r="G33" s="10" t="s">
        <v>103</v>
      </c>
      <c r="H33" s="11">
        <v>160</v>
      </c>
    </row>
    <row r="34" spans="1:8" ht="31.5" x14ac:dyDescent="0.25">
      <c r="A34" s="32"/>
      <c r="B34" s="21"/>
      <c r="C34" s="18"/>
      <c r="D34" s="18"/>
      <c r="E34" s="18"/>
      <c r="F34" s="18"/>
      <c r="G34" s="10" t="s">
        <v>102</v>
      </c>
      <c r="H34" s="11">
        <v>45</v>
      </c>
    </row>
    <row r="35" spans="1:8" ht="31.5" x14ac:dyDescent="0.25">
      <c r="A35" s="32"/>
      <c r="B35" s="21"/>
      <c r="C35" s="18"/>
      <c r="D35" s="18"/>
      <c r="E35" s="18"/>
      <c r="F35" s="18"/>
      <c r="G35" s="10" t="s">
        <v>30</v>
      </c>
      <c r="H35" s="11">
        <v>15</v>
      </c>
    </row>
    <row r="36" spans="1:8" ht="56.85" customHeight="1" thickBot="1" x14ac:dyDescent="0.3">
      <c r="A36" s="32"/>
      <c r="B36" s="21"/>
      <c r="C36" s="19"/>
      <c r="D36" s="19"/>
      <c r="E36" s="19"/>
      <c r="F36" s="19"/>
      <c r="G36" s="25" t="s">
        <v>8</v>
      </c>
      <c r="H36" s="27">
        <f>SUM(H33:H35)</f>
        <v>220</v>
      </c>
    </row>
    <row r="37" spans="1:8" ht="138.75" customHeight="1" thickBot="1" x14ac:dyDescent="0.3">
      <c r="A37" s="33"/>
      <c r="B37" s="22"/>
      <c r="C37" s="29" t="s">
        <v>116</v>
      </c>
      <c r="D37" s="29"/>
      <c r="E37" s="29"/>
      <c r="F37" s="30"/>
      <c r="G37" s="26"/>
      <c r="H37" s="28"/>
    </row>
    <row r="38" spans="1:8" ht="16.5" customHeight="1" x14ac:dyDescent="0.25">
      <c r="A38" s="31">
        <v>7</v>
      </c>
      <c r="B38" s="20" t="s">
        <v>115</v>
      </c>
      <c r="C38" s="17" t="s">
        <v>114</v>
      </c>
      <c r="D38" s="17" t="s">
        <v>113</v>
      </c>
      <c r="E38" s="17" t="s">
        <v>112</v>
      </c>
      <c r="F38" s="17" t="s">
        <v>111</v>
      </c>
      <c r="G38" s="23" t="s">
        <v>104</v>
      </c>
      <c r="H38" s="24"/>
    </row>
    <row r="39" spans="1:8" x14ac:dyDescent="0.25">
      <c r="A39" s="32"/>
      <c r="B39" s="21"/>
      <c r="C39" s="18"/>
      <c r="D39" s="18"/>
      <c r="E39" s="18"/>
      <c r="F39" s="18"/>
      <c r="G39" s="10" t="s">
        <v>103</v>
      </c>
      <c r="H39" s="11">
        <v>140</v>
      </c>
    </row>
    <row r="40" spans="1:8" ht="31.5" x14ac:dyDescent="0.25">
      <c r="A40" s="32"/>
      <c r="B40" s="21"/>
      <c r="C40" s="18"/>
      <c r="D40" s="18"/>
      <c r="E40" s="18"/>
      <c r="F40" s="18"/>
      <c r="G40" s="10" t="s">
        <v>102</v>
      </c>
      <c r="H40" s="11">
        <v>35</v>
      </c>
    </row>
    <row r="41" spans="1:8" ht="31.5" x14ac:dyDescent="0.25">
      <c r="A41" s="32"/>
      <c r="B41" s="21"/>
      <c r="C41" s="18"/>
      <c r="D41" s="18"/>
      <c r="E41" s="18"/>
      <c r="F41" s="18"/>
      <c r="G41" s="10" t="s">
        <v>30</v>
      </c>
      <c r="H41" s="11">
        <v>10</v>
      </c>
    </row>
    <row r="42" spans="1:8" ht="79.900000000000006" customHeight="1" thickBot="1" x14ac:dyDescent="0.3">
      <c r="A42" s="32"/>
      <c r="B42" s="21"/>
      <c r="C42" s="19"/>
      <c r="D42" s="19"/>
      <c r="E42" s="19"/>
      <c r="F42" s="19"/>
      <c r="G42" s="25" t="s">
        <v>8</v>
      </c>
      <c r="H42" s="27">
        <f>SUM(H39:H41)</f>
        <v>185</v>
      </c>
    </row>
    <row r="43" spans="1:8" ht="138" customHeight="1" thickBot="1" x14ac:dyDescent="0.3">
      <c r="A43" s="33"/>
      <c r="B43" s="22"/>
      <c r="C43" s="29" t="s">
        <v>110</v>
      </c>
      <c r="D43" s="29"/>
      <c r="E43" s="29"/>
      <c r="F43" s="30"/>
      <c r="G43" s="26"/>
      <c r="H43" s="28"/>
    </row>
    <row r="44" spans="1:8" ht="16.5" customHeight="1" x14ac:dyDescent="0.25">
      <c r="A44" s="31">
        <v>8</v>
      </c>
      <c r="B44" s="20" t="s">
        <v>109</v>
      </c>
      <c r="C44" s="17" t="s">
        <v>108</v>
      </c>
      <c r="D44" s="17" t="s">
        <v>107</v>
      </c>
      <c r="E44" s="17" t="s">
        <v>106</v>
      </c>
      <c r="F44" s="17" t="s">
        <v>105</v>
      </c>
      <c r="G44" s="23" t="s">
        <v>104</v>
      </c>
      <c r="H44" s="24"/>
    </row>
    <row r="45" spans="1:8" x14ac:dyDescent="0.25">
      <c r="A45" s="32"/>
      <c r="B45" s="21"/>
      <c r="C45" s="18"/>
      <c r="D45" s="18"/>
      <c r="E45" s="18"/>
      <c r="F45" s="18"/>
      <c r="G45" s="10" t="s">
        <v>103</v>
      </c>
      <c r="H45" s="11">
        <v>70</v>
      </c>
    </row>
    <row r="46" spans="1:8" ht="31.5" x14ac:dyDescent="0.25">
      <c r="A46" s="32"/>
      <c r="B46" s="21"/>
      <c r="C46" s="18"/>
      <c r="D46" s="18"/>
      <c r="E46" s="18"/>
      <c r="F46" s="18"/>
      <c r="G46" s="10" t="s">
        <v>102</v>
      </c>
      <c r="H46" s="11">
        <v>20</v>
      </c>
    </row>
    <row r="47" spans="1:8" ht="31.5" x14ac:dyDescent="0.25">
      <c r="A47" s="32"/>
      <c r="B47" s="21"/>
      <c r="C47" s="18"/>
      <c r="D47" s="18"/>
      <c r="E47" s="18"/>
      <c r="F47" s="18"/>
      <c r="G47" s="10" t="s">
        <v>30</v>
      </c>
      <c r="H47" s="11">
        <v>44</v>
      </c>
    </row>
    <row r="48" spans="1:8" ht="35.450000000000003" customHeight="1" thickBot="1" x14ac:dyDescent="0.3">
      <c r="A48" s="32"/>
      <c r="B48" s="21"/>
      <c r="C48" s="19"/>
      <c r="D48" s="19"/>
      <c r="E48" s="19"/>
      <c r="F48" s="19"/>
      <c r="G48" s="25" t="s">
        <v>8</v>
      </c>
      <c r="H48" s="27">
        <f>SUM(H45:H47)</f>
        <v>134</v>
      </c>
    </row>
    <row r="49" spans="1:8" ht="135" customHeight="1" thickBot="1" x14ac:dyDescent="0.3">
      <c r="A49" s="33"/>
      <c r="B49" s="22"/>
      <c r="C49" s="29" t="s">
        <v>101</v>
      </c>
      <c r="D49" s="29"/>
      <c r="E49" s="29"/>
      <c r="F49" s="30"/>
      <c r="G49" s="26"/>
      <c r="H49" s="28"/>
    </row>
    <row r="50" spans="1:8" ht="16.5" thickBot="1" x14ac:dyDescent="0.3">
      <c r="A50" s="39" t="s">
        <v>100</v>
      </c>
      <c r="B50" s="40"/>
      <c r="C50" s="40"/>
      <c r="D50" s="40"/>
      <c r="E50" s="41"/>
      <c r="F50" s="42">
        <f>H48+H42+H36+H30+H24+H18+H12+H6</f>
        <v>1484</v>
      </c>
      <c r="G50" s="43"/>
      <c r="H50" s="44"/>
    </row>
    <row r="51" spans="1:8" ht="117" customHeight="1" thickBot="1" x14ac:dyDescent="0.3">
      <c r="A51" s="34" t="s">
        <v>9</v>
      </c>
      <c r="B51" s="35"/>
      <c r="C51" s="36" t="s">
        <v>99</v>
      </c>
      <c r="D51" s="37"/>
      <c r="E51" s="37"/>
      <c r="F51" s="38"/>
      <c r="G51" s="12" t="s">
        <v>98</v>
      </c>
      <c r="H51" s="13" t="s">
        <v>97</v>
      </c>
    </row>
    <row r="52" spans="1:8" ht="102.75" customHeight="1" thickBot="1" x14ac:dyDescent="0.3">
      <c r="A52" s="34" t="s">
        <v>9</v>
      </c>
      <c r="B52" s="35"/>
      <c r="C52" s="36" t="s">
        <v>96</v>
      </c>
      <c r="D52" s="37"/>
      <c r="E52" s="37"/>
      <c r="F52" s="38"/>
      <c r="G52" s="12" t="s">
        <v>93</v>
      </c>
      <c r="H52" s="13" t="s">
        <v>95</v>
      </c>
    </row>
    <row r="53" spans="1:8" ht="110.25" customHeight="1" thickBot="1" x14ac:dyDescent="0.3">
      <c r="A53" s="34" t="s">
        <v>9</v>
      </c>
      <c r="B53" s="35"/>
      <c r="C53" s="36" t="s">
        <v>94</v>
      </c>
      <c r="D53" s="37"/>
      <c r="E53" s="37"/>
      <c r="F53" s="38"/>
      <c r="G53" s="14" t="s">
        <v>93</v>
      </c>
      <c r="H53" s="15" t="s">
        <v>92</v>
      </c>
    </row>
    <row r="389" ht="18" customHeight="1" x14ac:dyDescent="0.25"/>
  </sheetData>
  <sheetProtection algorithmName="SHA-512" hashValue="D9w+uD/pyv91Y5K06jOmtiYftdIGZx22hrxJxAN/YDtXoWqe9v3yRwfiEALwMJqs5HL/QuPswpIn5i6M6B9lng==" saltValue="DWn13pYlo22VQVQnqmQLCA==" spinCount="100000" sheet="1" formatCells="0" formatColumns="0" formatRows="0" insertColumns="0" insertRows="0" autoFilter="0"/>
  <autoFilter ref="A1:H389" xr:uid="{9935AF2A-4D8B-4F1A-85F3-AE774492B6F5}"/>
  <mergeCells count="88">
    <mergeCell ref="G38:H38"/>
    <mergeCell ref="C49:F49"/>
    <mergeCell ref="C44:C48"/>
    <mergeCell ref="D44:D48"/>
    <mergeCell ref="E44:E48"/>
    <mergeCell ref="F44:F48"/>
    <mergeCell ref="G44:H44"/>
    <mergeCell ref="G32:H32"/>
    <mergeCell ref="G48:G49"/>
    <mergeCell ref="H48:H49"/>
    <mergeCell ref="G42:G43"/>
    <mergeCell ref="H42:H43"/>
    <mergeCell ref="C43:F43"/>
    <mergeCell ref="C38:C42"/>
    <mergeCell ref="D38:D42"/>
    <mergeCell ref="E38:E42"/>
    <mergeCell ref="F38:F42"/>
    <mergeCell ref="G26:H26"/>
    <mergeCell ref="G30:G31"/>
    <mergeCell ref="H30:H31"/>
    <mergeCell ref="B38:B43"/>
    <mergeCell ref="G36:G37"/>
    <mergeCell ref="H36:H37"/>
    <mergeCell ref="C32:C36"/>
    <mergeCell ref="D32:D36"/>
    <mergeCell ref="E32:E36"/>
    <mergeCell ref="F32:F36"/>
    <mergeCell ref="D26:D30"/>
    <mergeCell ref="E26:E30"/>
    <mergeCell ref="F26:F30"/>
    <mergeCell ref="B32:B37"/>
    <mergeCell ref="C37:F37"/>
    <mergeCell ref="B26:B31"/>
    <mergeCell ref="G24:G25"/>
    <mergeCell ref="H24:H25"/>
    <mergeCell ref="C25:F25"/>
    <mergeCell ref="C20:C24"/>
    <mergeCell ref="D20:D24"/>
    <mergeCell ref="E20:E24"/>
    <mergeCell ref="F20:F24"/>
    <mergeCell ref="B2:B7"/>
    <mergeCell ref="B8:B13"/>
    <mergeCell ref="H12:H13"/>
    <mergeCell ref="C13:F13"/>
    <mergeCell ref="C8:C12"/>
    <mergeCell ref="G18:G19"/>
    <mergeCell ref="H18:H19"/>
    <mergeCell ref="G2:H2"/>
    <mergeCell ref="H6:H7"/>
    <mergeCell ref="C7:F7"/>
    <mergeCell ref="C2:C6"/>
    <mergeCell ref="D2:D6"/>
    <mergeCell ref="E2:E6"/>
    <mergeCell ref="F2:F6"/>
    <mergeCell ref="E8:E12"/>
    <mergeCell ref="F8:F12"/>
    <mergeCell ref="B14:B19"/>
    <mergeCell ref="G20:H20"/>
    <mergeCell ref="G14:H14"/>
    <mergeCell ref="E14:E18"/>
    <mergeCell ref="A2:A7"/>
    <mergeCell ref="A8:A13"/>
    <mergeCell ref="A14:A19"/>
    <mergeCell ref="A20:A25"/>
    <mergeCell ref="G6:G7"/>
    <mergeCell ref="G8:H8"/>
    <mergeCell ref="G12:G13"/>
    <mergeCell ref="C19:F19"/>
    <mergeCell ref="C14:C18"/>
    <mergeCell ref="D8:D12"/>
    <mergeCell ref="A52:B52"/>
    <mergeCell ref="C52:F52"/>
    <mergeCell ref="A53:B53"/>
    <mergeCell ref="C53:F53"/>
    <mergeCell ref="A50:E50"/>
    <mergeCell ref="F50:H50"/>
    <mergeCell ref="A51:B51"/>
    <mergeCell ref="C51:F51"/>
    <mergeCell ref="F14:F18"/>
    <mergeCell ref="A32:A37"/>
    <mergeCell ref="A38:A43"/>
    <mergeCell ref="A44:A49"/>
    <mergeCell ref="B20:B25"/>
    <mergeCell ref="D14:D18"/>
    <mergeCell ref="A26:A31"/>
    <mergeCell ref="B44:B49"/>
    <mergeCell ref="C31:F31"/>
    <mergeCell ref="C26:C3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EF65A-4D94-4E46-9646-67511B282467}">
  <dimension ref="A1:H53"/>
  <sheetViews>
    <sheetView zoomScale="85" zoomScaleNormal="85" workbookViewId="0">
      <selection activeCell="C51" sqref="C51:F51"/>
    </sheetView>
  </sheetViews>
  <sheetFormatPr defaultColWidth="9.140625" defaultRowHeight="15.75" x14ac:dyDescent="0.25"/>
  <cols>
    <col min="1" max="1" width="12" style="3" customWidth="1"/>
    <col min="2" max="2" width="22.85546875" style="4" customWidth="1"/>
    <col min="3" max="3" width="23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9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31">
        <v>1</v>
      </c>
      <c r="B2" s="20" t="s">
        <v>121</v>
      </c>
      <c r="C2" s="17" t="s">
        <v>185</v>
      </c>
      <c r="D2" s="17" t="s">
        <v>184</v>
      </c>
      <c r="E2" s="17" t="s">
        <v>183</v>
      </c>
      <c r="F2" s="17" t="s">
        <v>182</v>
      </c>
      <c r="G2" s="23" t="s">
        <v>155</v>
      </c>
      <c r="H2" s="24"/>
    </row>
    <row r="3" spans="1:8" ht="47.25" x14ac:dyDescent="0.25">
      <c r="A3" s="32"/>
      <c r="B3" s="21"/>
      <c r="C3" s="18"/>
      <c r="D3" s="18"/>
      <c r="E3" s="18"/>
      <c r="F3" s="18"/>
      <c r="G3" s="10" t="s">
        <v>154</v>
      </c>
      <c r="H3" s="11">
        <v>55</v>
      </c>
    </row>
    <row r="4" spans="1:8" ht="31.5" x14ac:dyDescent="0.25">
      <c r="A4" s="32"/>
      <c r="B4" s="21"/>
      <c r="C4" s="18"/>
      <c r="D4" s="18"/>
      <c r="E4" s="18"/>
      <c r="F4" s="18"/>
      <c r="G4" s="10" t="s">
        <v>153</v>
      </c>
      <c r="H4" s="11">
        <v>115</v>
      </c>
    </row>
    <row r="5" spans="1:8" ht="31.5" x14ac:dyDescent="0.25">
      <c r="A5" s="32"/>
      <c r="B5" s="21"/>
      <c r="C5" s="18"/>
      <c r="D5" s="18"/>
      <c r="E5" s="18"/>
      <c r="F5" s="18"/>
      <c r="G5" s="10" t="s">
        <v>30</v>
      </c>
      <c r="H5" s="11">
        <v>10</v>
      </c>
    </row>
    <row r="6" spans="1:8" ht="18" customHeight="1" thickBot="1" x14ac:dyDescent="0.3">
      <c r="A6" s="32"/>
      <c r="B6" s="21"/>
      <c r="C6" s="19"/>
      <c r="D6" s="19"/>
      <c r="E6" s="19"/>
      <c r="F6" s="19"/>
      <c r="G6" s="25" t="s">
        <v>8</v>
      </c>
      <c r="H6" s="27">
        <f>SUM(H3:H5)</f>
        <v>180</v>
      </c>
    </row>
    <row r="7" spans="1:8" ht="200.1" customHeight="1" thickBot="1" x14ac:dyDescent="0.3">
      <c r="A7" s="33"/>
      <c r="B7" s="22"/>
      <c r="C7" s="29" t="s">
        <v>181</v>
      </c>
      <c r="D7" s="29"/>
      <c r="E7" s="29"/>
      <c r="F7" s="30"/>
      <c r="G7" s="26"/>
      <c r="H7" s="28"/>
    </row>
    <row r="8" spans="1:8" x14ac:dyDescent="0.25">
      <c r="A8" s="31">
        <v>2</v>
      </c>
      <c r="B8" s="20" t="s">
        <v>109</v>
      </c>
      <c r="C8" s="17" t="s">
        <v>180</v>
      </c>
      <c r="D8" s="17" t="s">
        <v>179</v>
      </c>
      <c r="E8" s="17" t="s">
        <v>178</v>
      </c>
      <c r="F8" s="17" t="s">
        <v>177</v>
      </c>
      <c r="G8" s="23" t="s">
        <v>155</v>
      </c>
      <c r="H8" s="24"/>
    </row>
    <row r="9" spans="1:8" ht="47.25" x14ac:dyDescent="0.25">
      <c r="A9" s="32"/>
      <c r="B9" s="21"/>
      <c r="C9" s="18"/>
      <c r="D9" s="18"/>
      <c r="E9" s="18"/>
      <c r="F9" s="18"/>
      <c r="G9" s="10" t="s">
        <v>154</v>
      </c>
      <c r="H9" s="11">
        <v>60</v>
      </c>
    </row>
    <row r="10" spans="1:8" ht="31.5" x14ac:dyDescent="0.25">
      <c r="A10" s="32"/>
      <c r="B10" s="21"/>
      <c r="C10" s="18"/>
      <c r="D10" s="18"/>
      <c r="E10" s="18"/>
      <c r="F10" s="18"/>
      <c r="G10" s="10" t="s">
        <v>153</v>
      </c>
      <c r="H10" s="11">
        <v>115</v>
      </c>
    </row>
    <row r="11" spans="1:8" ht="31.5" x14ac:dyDescent="0.25">
      <c r="A11" s="32"/>
      <c r="B11" s="21"/>
      <c r="C11" s="18"/>
      <c r="D11" s="18"/>
      <c r="E11" s="18"/>
      <c r="F11" s="18"/>
      <c r="G11" s="10" t="s">
        <v>30</v>
      </c>
      <c r="H11" s="11">
        <v>15</v>
      </c>
    </row>
    <row r="12" spans="1:8" ht="107.85" customHeight="1" thickBot="1" x14ac:dyDescent="0.3">
      <c r="A12" s="32"/>
      <c r="B12" s="21"/>
      <c r="C12" s="19"/>
      <c r="D12" s="19"/>
      <c r="E12" s="19"/>
      <c r="F12" s="19"/>
      <c r="G12" s="25" t="s">
        <v>8</v>
      </c>
      <c r="H12" s="27">
        <f>SUM(H9:H11)</f>
        <v>190</v>
      </c>
    </row>
    <row r="13" spans="1:8" ht="200.1" customHeight="1" thickBot="1" x14ac:dyDescent="0.3">
      <c r="A13" s="33"/>
      <c r="B13" s="22"/>
      <c r="C13" s="29" t="s">
        <v>176</v>
      </c>
      <c r="D13" s="29"/>
      <c r="E13" s="29"/>
      <c r="F13" s="30"/>
      <c r="G13" s="26"/>
      <c r="H13" s="28"/>
    </row>
    <row r="14" spans="1:8" x14ac:dyDescent="0.25">
      <c r="A14" s="31">
        <v>3</v>
      </c>
      <c r="B14" s="20" t="s">
        <v>127</v>
      </c>
      <c r="C14" s="17" t="s">
        <v>175</v>
      </c>
      <c r="D14" s="17" t="s">
        <v>174</v>
      </c>
      <c r="E14" s="17" t="s">
        <v>173</v>
      </c>
      <c r="F14" s="17" t="s">
        <v>172</v>
      </c>
      <c r="G14" s="23" t="s">
        <v>155</v>
      </c>
      <c r="H14" s="24"/>
    </row>
    <row r="15" spans="1:8" ht="47.25" x14ac:dyDescent="0.25">
      <c r="A15" s="32"/>
      <c r="B15" s="21"/>
      <c r="C15" s="18"/>
      <c r="D15" s="18"/>
      <c r="E15" s="18"/>
      <c r="F15" s="18"/>
      <c r="G15" s="10" t="s">
        <v>154</v>
      </c>
      <c r="H15" s="11">
        <v>45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153</v>
      </c>
      <c r="H16" s="11">
        <v>110</v>
      </c>
    </row>
    <row r="17" spans="1:8" ht="31.5" x14ac:dyDescent="0.25">
      <c r="A17" s="32"/>
      <c r="B17" s="21"/>
      <c r="C17" s="18"/>
      <c r="D17" s="18"/>
      <c r="E17" s="18"/>
      <c r="F17" s="18"/>
      <c r="G17" s="10" t="s">
        <v>30</v>
      </c>
      <c r="H17" s="11">
        <v>20</v>
      </c>
    </row>
    <row r="18" spans="1:8" ht="69.75" customHeight="1" thickBot="1" x14ac:dyDescent="0.3">
      <c r="A18" s="32"/>
      <c r="B18" s="21"/>
      <c r="C18" s="19"/>
      <c r="D18" s="19"/>
      <c r="E18" s="19"/>
      <c r="F18" s="19"/>
      <c r="G18" s="25" t="s">
        <v>8</v>
      </c>
      <c r="H18" s="27">
        <f>SUM(H15:H17)</f>
        <v>175</v>
      </c>
    </row>
    <row r="19" spans="1:8" ht="200.1" customHeight="1" thickBot="1" x14ac:dyDescent="0.3">
      <c r="A19" s="33"/>
      <c r="B19" s="22"/>
      <c r="C19" s="29" t="s">
        <v>171</v>
      </c>
      <c r="D19" s="29"/>
      <c r="E19" s="29"/>
      <c r="F19" s="30"/>
      <c r="G19" s="26"/>
      <c r="H19" s="28"/>
    </row>
    <row r="20" spans="1:8" x14ac:dyDescent="0.25">
      <c r="A20" s="31">
        <v>4</v>
      </c>
      <c r="B20" s="20" t="s">
        <v>115</v>
      </c>
      <c r="C20" s="17" t="s">
        <v>170</v>
      </c>
      <c r="D20" s="17" t="s">
        <v>169</v>
      </c>
      <c r="E20" s="17" t="s">
        <v>168</v>
      </c>
      <c r="F20" s="17" t="s">
        <v>129</v>
      </c>
      <c r="G20" s="23" t="s">
        <v>155</v>
      </c>
      <c r="H20" s="24"/>
    </row>
    <row r="21" spans="1:8" ht="47.25" x14ac:dyDescent="0.25">
      <c r="A21" s="32"/>
      <c r="B21" s="21"/>
      <c r="C21" s="18"/>
      <c r="D21" s="18"/>
      <c r="E21" s="18"/>
      <c r="F21" s="18"/>
      <c r="G21" s="10" t="s">
        <v>154</v>
      </c>
      <c r="H21" s="11">
        <v>70</v>
      </c>
    </row>
    <row r="22" spans="1:8" ht="31.5" x14ac:dyDescent="0.25">
      <c r="A22" s="32"/>
      <c r="B22" s="21"/>
      <c r="C22" s="18"/>
      <c r="D22" s="18"/>
      <c r="E22" s="18"/>
      <c r="F22" s="18"/>
      <c r="G22" s="10" t="s">
        <v>153</v>
      </c>
      <c r="H22" s="11">
        <v>120</v>
      </c>
    </row>
    <row r="23" spans="1:8" ht="31.5" x14ac:dyDescent="0.25">
      <c r="A23" s="32"/>
      <c r="B23" s="21"/>
      <c r="C23" s="18"/>
      <c r="D23" s="18"/>
      <c r="E23" s="18"/>
      <c r="F23" s="18"/>
      <c r="G23" s="10" t="s">
        <v>30</v>
      </c>
      <c r="H23" s="11">
        <v>10</v>
      </c>
    </row>
    <row r="24" spans="1:8" ht="16.5" thickBot="1" x14ac:dyDescent="0.3">
      <c r="A24" s="32"/>
      <c r="B24" s="21"/>
      <c r="C24" s="19"/>
      <c r="D24" s="19"/>
      <c r="E24" s="19"/>
      <c r="F24" s="19"/>
      <c r="G24" s="25" t="s">
        <v>8</v>
      </c>
      <c r="H24" s="27">
        <f>SUM(H21:H23)</f>
        <v>200</v>
      </c>
    </row>
    <row r="25" spans="1:8" ht="200.1" customHeight="1" thickBot="1" x14ac:dyDescent="0.3">
      <c r="A25" s="33"/>
      <c r="B25" s="22"/>
      <c r="C25" s="29" t="s">
        <v>167</v>
      </c>
      <c r="D25" s="29"/>
      <c r="E25" s="29"/>
      <c r="F25" s="30"/>
      <c r="G25" s="26"/>
      <c r="H25" s="28"/>
    </row>
    <row r="26" spans="1:8" x14ac:dyDescent="0.25">
      <c r="A26" s="31">
        <v>5</v>
      </c>
      <c r="B26" s="20" t="s">
        <v>127</v>
      </c>
      <c r="C26" s="17" t="s">
        <v>166</v>
      </c>
      <c r="D26" s="17" t="s">
        <v>165</v>
      </c>
      <c r="E26" s="17" t="s">
        <v>124</v>
      </c>
      <c r="F26" s="17" t="s">
        <v>123</v>
      </c>
      <c r="G26" s="23" t="s">
        <v>155</v>
      </c>
      <c r="H26" s="24"/>
    </row>
    <row r="27" spans="1:8" ht="47.25" x14ac:dyDescent="0.25">
      <c r="A27" s="32"/>
      <c r="B27" s="21"/>
      <c r="C27" s="18"/>
      <c r="D27" s="18"/>
      <c r="E27" s="18"/>
      <c r="F27" s="18"/>
      <c r="G27" s="10" t="s">
        <v>154</v>
      </c>
      <c r="H27" s="11">
        <v>60</v>
      </c>
    </row>
    <row r="28" spans="1:8" ht="31.5" x14ac:dyDescent="0.25">
      <c r="A28" s="32"/>
      <c r="B28" s="21"/>
      <c r="C28" s="18"/>
      <c r="D28" s="18"/>
      <c r="E28" s="18"/>
      <c r="F28" s="18"/>
      <c r="G28" s="10" t="s">
        <v>153</v>
      </c>
      <c r="H28" s="11">
        <v>130</v>
      </c>
    </row>
    <row r="29" spans="1:8" ht="31.5" x14ac:dyDescent="0.25">
      <c r="A29" s="32"/>
      <c r="B29" s="21"/>
      <c r="C29" s="18"/>
      <c r="D29" s="18"/>
      <c r="E29" s="18"/>
      <c r="F29" s="18"/>
      <c r="G29" s="10" t="s">
        <v>30</v>
      </c>
      <c r="H29" s="11">
        <v>10</v>
      </c>
    </row>
    <row r="30" spans="1:8" ht="45.75" customHeight="1" thickBot="1" x14ac:dyDescent="0.3">
      <c r="A30" s="32"/>
      <c r="B30" s="21"/>
      <c r="C30" s="19"/>
      <c r="D30" s="19"/>
      <c r="E30" s="19"/>
      <c r="F30" s="19"/>
      <c r="G30" s="25" t="s">
        <v>8</v>
      </c>
      <c r="H30" s="27">
        <f>SUM(H27:H29)</f>
        <v>200</v>
      </c>
    </row>
    <row r="31" spans="1:8" ht="200.1" customHeight="1" thickBot="1" x14ac:dyDescent="0.3">
      <c r="A31" s="33"/>
      <c r="B31" s="22"/>
      <c r="C31" s="53" t="s">
        <v>164</v>
      </c>
      <c r="D31" s="29"/>
      <c r="E31" s="29"/>
      <c r="F31" s="30"/>
      <c r="G31" s="26"/>
      <c r="H31" s="28"/>
    </row>
    <row r="32" spans="1:8" x14ac:dyDescent="0.25">
      <c r="A32" s="31">
        <v>6</v>
      </c>
      <c r="B32" s="20" t="s">
        <v>121</v>
      </c>
      <c r="C32" s="17" t="s">
        <v>163</v>
      </c>
      <c r="D32" s="17" t="s">
        <v>162</v>
      </c>
      <c r="E32" s="17" t="s">
        <v>118</v>
      </c>
      <c r="F32" s="17" t="s">
        <v>161</v>
      </c>
      <c r="G32" s="23" t="s">
        <v>155</v>
      </c>
      <c r="H32" s="24"/>
    </row>
    <row r="33" spans="1:8" ht="47.25" x14ac:dyDescent="0.25">
      <c r="A33" s="32"/>
      <c r="B33" s="21"/>
      <c r="C33" s="18"/>
      <c r="D33" s="18"/>
      <c r="E33" s="18"/>
      <c r="F33" s="18"/>
      <c r="G33" s="10" t="s">
        <v>154</v>
      </c>
      <c r="H33" s="11">
        <v>160</v>
      </c>
    </row>
    <row r="34" spans="1:8" ht="31.5" x14ac:dyDescent="0.25">
      <c r="A34" s="32"/>
      <c r="B34" s="21"/>
      <c r="C34" s="18"/>
      <c r="D34" s="18"/>
      <c r="E34" s="18"/>
      <c r="F34" s="18"/>
      <c r="G34" s="10" t="s">
        <v>153</v>
      </c>
      <c r="H34" s="11">
        <v>45</v>
      </c>
    </row>
    <row r="35" spans="1:8" ht="31.5" x14ac:dyDescent="0.25">
      <c r="A35" s="32"/>
      <c r="B35" s="21"/>
      <c r="C35" s="18"/>
      <c r="D35" s="18"/>
      <c r="E35" s="18"/>
      <c r="F35" s="18"/>
      <c r="G35" s="10" t="s">
        <v>30</v>
      </c>
      <c r="H35" s="11">
        <v>15</v>
      </c>
    </row>
    <row r="36" spans="1:8" ht="16.5" thickBot="1" x14ac:dyDescent="0.3">
      <c r="A36" s="32"/>
      <c r="B36" s="21"/>
      <c r="C36" s="19"/>
      <c r="D36" s="19"/>
      <c r="E36" s="19"/>
      <c r="F36" s="19"/>
      <c r="G36" s="25" t="s">
        <v>8</v>
      </c>
      <c r="H36" s="27">
        <f>SUM(H33:H35)</f>
        <v>220</v>
      </c>
    </row>
    <row r="37" spans="1:8" ht="200.1" customHeight="1" thickBot="1" x14ac:dyDescent="0.3">
      <c r="A37" s="33"/>
      <c r="B37" s="22"/>
      <c r="C37" s="29" t="s">
        <v>160</v>
      </c>
      <c r="D37" s="29"/>
      <c r="E37" s="29"/>
      <c r="F37" s="30"/>
      <c r="G37" s="26"/>
      <c r="H37" s="28"/>
    </row>
    <row r="38" spans="1:8" x14ac:dyDescent="0.25">
      <c r="A38" s="31">
        <v>7</v>
      </c>
      <c r="B38" s="20" t="s">
        <v>115</v>
      </c>
      <c r="C38" s="17" t="s">
        <v>159</v>
      </c>
      <c r="D38" s="17" t="s">
        <v>158</v>
      </c>
      <c r="E38" s="17" t="s">
        <v>112</v>
      </c>
      <c r="F38" s="17" t="s">
        <v>111</v>
      </c>
      <c r="G38" s="23" t="s">
        <v>155</v>
      </c>
      <c r="H38" s="24"/>
    </row>
    <row r="39" spans="1:8" ht="47.25" x14ac:dyDescent="0.25">
      <c r="A39" s="32"/>
      <c r="B39" s="21"/>
      <c r="C39" s="18"/>
      <c r="D39" s="18"/>
      <c r="E39" s="18"/>
      <c r="F39" s="18"/>
      <c r="G39" s="10" t="s">
        <v>154</v>
      </c>
      <c r="H39" s="11">
        <v>140</v>
      </c>
    </row>
    <row r="40" spans="1:8" ht="31.5" x14ac:dyDescent="0.25">
      <c r="A40" s="32"/>
      <c r="B40" s="21"/>
      <c r="C40" s="18"/>
      <c r="D40" s="18"/>
      <c r="E40" s="18"/>
      <c r="F40" s="18"/>
      <c r="G40" s="10" t="s">
        <v>153</v>
      </c>
      <c r="H40" s="11">
        <v>35</v>
      </c>
    </row>
    <row r="41" spans="1:8" ht="31.5" x14ac:dyDescent="0.25">
      <c r="A41" s="32"/>
      <c r="B41" s="21"/>
      <c r="C41" s="18"/>
      <c r="D41" s="18"/>
      <c r="E41" s="18"/>
      <c r="F41" s="18"/>
      <c r="G41" s="10" t="s">
        <v>30</v>
      </c>
      <c r="H41" s="11">
        <v>10</v>
      </c>
    </row>
    <row r="42" spans="1:8" ht="81.400000000000006" customHeight="1" thickBot="1" x14ac:dyDescent="0.3">
      <c r="A42" s="32"/>
      <c r="B42" s="21"/>
      <c r="C42" s="19"/>
      <c r="D42" s="19"/>
      <c r="E42" s="19"/>
      <c r="F42" s="19"/>
      <c r="G42" s="25" t="s">
        <v>8</v>
      </c>
      <c r="H42" s="27">
        <f>SUM(H39:H41)</f>
        <v>185</v>
      </c>
    </row>
    <row r="43" spans="1:8" ht="200.1" customHeight="1" thickBot="1" x14ac:dyDescent="0.3">
      <c r="A43" s="33"/>
      <c r="B43" s="22"/>
      <c r="C43" s="29" t="s">
        <v>157</v>
      </c>
      <c r="D43" s="29"/>
      <c r="E43" s="29"/>
      <c r="F43" s="30"/>
      <c r="G43" s="26"/>
      <c r="H43" s="28"/>
    </row>
    <row r="44" spans="1:8" ht="14.65" customHeight="1" x14ac:dyDescent="0.25">
      <c r="A44" s="31">
        <v>8</v>
      </c>
      <c r="B44" s="20" t="s">
        <v>109</v>
      </c>
      <c r="C44" s="17" t="s">
        <v>108</v>
      </c>
      <c r="D44" s="17" t="s">
        <v>156</v>
      </c>
      <c r="E44" s="17" t="s">
        <v>106</v>
      </c>
      <c r="F44" s="17" t="s">
        <v>105</v>
      </c>
      <c r="G44" s="23" t="s">
        <v>155</v>
      </c>
      <c r="H44" s="24"/>
    </row>
    <row r="45" spans="1:8" ht="47.25" x14ac:dyDescent="0.25">
      <c r="A45" s="32"/>
      <c r="B45" s="21"/>
      <c r="C45" s="18"/>
      <c r="D45" s="18"/>
      <c r="E45" s="18"/>
      <c r="F45" s="18"/>
      <c r="G45" s="10" t="s">
        <v>154</v>
      </c>
      <c r="H45" s="11">
        <v>70</v>
      </c>
    </row>
    <row r="46" spans="1:8" ht="31.5" x14ac:dyDescent="0.25">
      <c r="A46" s="32"/>
      <c r="B46" s="21"/>
      <c r="C46" s="18"/>
      <c r="D46" s="18"/>
      <c r="E46" s="18"/>
      <c r="F46" s="18"/>
      <c r="G46" s="10" t="s">
        <v>153</v>
      </c>
      <c r="H46" s="11">
        <v>20</v>
      </c>
    </row>
    <row r="47" spans="1:8" ht="31.5" x14ac:dyDescent="0.25">
      <c r="A47" s="32"/>
      <c r="B47" s="21"/>
      <c r="C47" s="18"/>
      <c r="D47" s="18"/>
      <c r="E47" s="18"/>
      <c r="F47" s="18"/>
      <c r="G47" s="10" t="s">
        <v>30</v>
      </c>
      <c r="H47" s="11">
        <v>44</v>
      </c>
    </row>
    <row r="48" spans="1:8" ht="16.5" thickBot="1" x14ac:dyDescent="0.3">
      <c r="A48" s="32"/>
      <c r="B48" s="21"/>
      <c r="C48" s="19"/>
      <c r="D48" s="19"/>
      <c r="E48" s="19"/>
      <c r="F48" s="19"/>
      <c r="G48" s="25" t="s">
        <v>8</v>
      </c>
      <c r="H48" s="27">
        <f>SUM(H45:H47)</f>
        <v>134</v>
      </c>
    </row>
    <row r="49" spans="1:8" ht="200.1" customHeight="1" thickBot="1" x14ac:dyDescent="0.3">
      <c r="A49" s="33"/>
      <c r="B49" s="22"/>
      <c r="C49" s="29" t="s">
        <v>152</v>
      </c>
      <c r="D49" s="29"/>
      <c r="E49" s="29"/>
      <c r="F49" s="30"/>
      <c r="G49" s="26"/>
      <c r="H49" s="28"/>
    </row>
    <row r="50" spans="1:8" ht="16.5" thickBot="1" x14ac:dyDescent="0.3">
      <c r="A50" s="39" t="s">
        <v>100</v>
      </c>
      <c r="B50" s="40"/>
      <c r="C50" s="40"/>
      <c r="D50" s="40"/>
      <c r="E50" s="41"/>
      <c r="F50" s="42">
        <f>H48+H42+H36+H30+H24+H18+H12+H6</f>
        <v>1484</v>
      </c>
      <c r="G50" s="43"/>
      <c r="H50" s="44"/>
    </row>
    <row r="51" spans="1:8" ht="114.75" customHeight="1" thickBot="1" x14ac:dyDescent="0.3">
      <c r="A51" s="34" t="s">
        <v>9</v>
      </c>
      <c r="B51" s="35"/>
      <c r="C51" s="52" t="s">
        <v>151</v>
      </c>
      <c r="D51" s="51"/>
      <c r="E51" s="51"/>
      <c r="F51" s="50"/>
      <c r="G51" s="12" t="s">
        <v>93</v>
      </c>
      <c r="H51" s="13" t="s">
        <v>92</v>
      </c>
    </row>
    <row r="52" spans="1:8" ht="117.4" customHeight="1" thickBot="1" x14ac:dyDescent="0.3">
      <c r="A52" s="34" t="s">
        <v>9</v>
      </c>
      <c r="B52" s="35"/>
      <c r="C52" s="52" t="s">
        <v>150</v>
      </c>
      <c r="D52" s="51"/>
      <c r="E52" s="51"/>
      <c r="F52" s="50"/>
      <c r="G52" s="12" t="s">
        <v>93</v>
      </c>
      <c r="H52" s="13" t="s">
        <v>149</v>
      </c>
    </row>
    <row r="53" spans="1:8" ht="100.15" customHeight="1" thickBot="1" x14ac:dyDescent="0.3">
      <c r="A53" s="34" t="s">
        <v>9</v>
      </c>
      <c r="B53" s="35"/>
      <c r="C53" s="52" t="s">
        <v>148</v>
      </c>
      <c r="D53" s="51"/>
      <c r="E53" s="51"/>
      <c r="F53" s="50"/>
      <c r="G53" s="14" t="s">
        <v>39</v>
      </c>
      <c r="H53" s="15" t="s">
        <v>95</v>
      </c>
    </row>
  </sheetData>
  <sheetProtection algorithmName="SHA-512" hashValue="aGq6DFIMgqYPitXMe5RKahvvcMGMUQyrlaZj4nPLqKAAgoJLobrwmV0jPnJzmMWbmDIx/RGiQl6J7p2k9sk5Zw==" saltValue="fwhwgFiuq8EN2dp4k349BA==" spinCount="100000" sheet="1" formatCells="0" formatColumns="0" formatRows="0" insertColumns="0" insertRows="0" autoFilter="0"/>
  <autoFilter ref="A1:H389" xr:uid="{9935AF2A-4D8B-4F1A-85F3-AE774492B6F5}"/>
  <mergeCells count="88">
    <mergeCell ref="C38:C42"/>
    <mergeCell ref="D38:D42"/>
    <mergeCell ref="E38:E42"/>
    <mergeCell ref="F38:F42"/>
    <mergeCell ref="G38:H38"/>
    <mergeCell ref="C49:F49"/>
    <mergeCell ref="C44:C48"/>
    <mergeCell ref="D44:D48"/>
    <mergeCell ref="E44:E48"/>
    <mergeCell ref="F44:F48"/>
    <mergeCell ref="C32:C36"/>
    <mergeCell ref="D32:D36"/>
    <mergeCell ref="E32:E36"/>
    <mergeCell ref="F32:F36"/>
    <mergeCell ref="G44:H44"/>
    <mergeCell ref="B26:B31"/>
    <mergeCell ref="G26:H26"/>
    <mergeCell ref="G42:G43"/>
    <mergeCell ref="H42:H43"/>
    <mergeCell ref="C43:F43"/>
    <mergeCell ref="G20:H20"/>
    <mergeCell ref="G48:G49"/>
    <mergeCell ref="H48:H49"/>
    <mergeCell ref="E26:E30"/>
    <mergeCell ref="F26:F30"/>
    <mergeCell ref="B32:B37"/>
    <mergeCell ref="G32:H32"/>
    <mergeCell ref="G36:G37"/>
    <mergeCell ref="H36:H37"/>
    <mergeCell ref="C37:F37"/>
    <mergeCell ref="G30:G31"/>
    <mergeCell ref="H30:H31"/>
    <mergeCell ref="C31:F31"/>
    <mergeCell ref="C26:C30"/>
    <mergeCell ref="D26:D30"/>
    <mergeCell ref="G24:G25"/>
    <mergeCell ref="H24:H25"/>
    <mergeCell ref="C25:F25"/>
    <mergeCell ref="C20:C24"/>
    <mergeCell ref="D20:D24"/>
    <mergeCell ref="A2:A7"/>
    <mergeCell ref="A8:A13"/>
    <mergeCell ref="A14:A19"/>
    <mergeCell ref="A20:A25"/>
    <mergeCell ref="A26:A31"/>
    <mergeCell ref="B2:B7"/>
    <mergeCell ref="B8:B13"/>
    <mergeCell ref="B14:B19"/>
    <mergeCell ref="G2:H2"/>
    <mergeCell ref="G18:G19"/>
    <mergeCell ref="H18:H19"/>
    <mergeCell ref="G6:G7"/>
    <mergeCell ref="H6:H7"/>
    <mergeCell ref="C7:F7"/>
    <mergeCell ref="C2:C6"/>
    <mergeCell ref="D2:D6"/>
    <mergeCell ref="E2:E6"/>
    <mergeCell ref="F2:F6"/>
    <mergeCell ref="D8:D12"/>
    <mergeCell ref="E8:E12"/>
    <mergeCell ref="F8:F12"/>
    <mergeCell ref="B44:B49"/>
    <mergeCell ref="H12:H13"/>
    <mergeCell ref="C13:F13"/>
    <mergeCell ref="C8:C12"/>
    <mergeCell ref="G8:H8"/>
    <mergeCell ref="G12:G13"/>
    <mergeCell ref="B38:B43"/>
    <mergeCell ref="F14:F18"/>
    <mergeCell ref="A32:A37"/>
    <mergeCell ref="A38:A43"/>
    <mergeCell ref="A44:A49"/>
    <mergeCell ref="B20:B25"/>
    <mergeCell ref="C19:F19"/>
    <mergeCell ref="C14:C18"/>
    <mergeCell ref="D14:D18"/>
    <mergeCell ref="E20:E24"/>
    <mergeCell ref="F20:F24"/>
    <mergeCell ref="G14:H14"/>
    <mergeCell ref="A52:B52"/>
    <mergeCell ref="C52:F52"/>
    <mergeCell ref="A53:B53"/>
    <mergeCell ref="C53:F53"/>
    <mergeCell ref="A50:E50"/>
    <mergeCell ref="F50:H50"/>
    <mergeCell ref="A51:B51"/>
    <mergeCell ref="C51:F51"/>
    <mergeCell ref="E14:E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04C5-64FC-47CF-9542-F823425CCBF7}">
  <dimension ref="A1:H53"/>
  <sheetViews>
    <sheetView zoomScale="85" zoomScaleNormal="85" workbookViewId="0">
      <selection activeCell="H10" sqref="H10"/>
    </sheetView>
  </sheetViews>
  <sheetFormatPr defaultColWidth="9.140625" defaultRowHeight="15.75" x14ac:dyDescent="0.25"/>
  <cols>
    <col min="1" max="1" width="12" style="3" customWidth="1"/>
    <col min="2" max="2" width="23.5703125" style="4" customWidth="1"/>
    <col min="3" max="3" width="27.28515625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9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75" customHeight="1" x14ac:dyDescent="0.25">
      <c r="A2" s="31">
        <v>1</v>
      </c>
      <c r="B2" s="20" t="s">
        <v>121</v>
      </c>
      <c r="C2" s="17" t="s">
        <v>221</v>
      </c>
      <c r="D2" s="17" t="s">
        <v>220</v>
      </c>
      <c r="E2" s="17" t="s">
        <v>219</v>
      </c>
      <c r="F2" s="17" t="s">
        <v>218</v>
      </c>
      <c r="G2" s="23" t="s">
        <v>194</v>
      </c>
      <c r="H2" s="24"/>
    </row>
    <row r="3" spans="1:8" ht="33" customHeight="1" x14ac:dyDescent="0.25">
      <c r="A3" s="32"/>
      <c r="B3" s="21"/>
      <c r="C3" s="18"/>
      <c r="D3" s="18"/>
      <c r="E3" s="18"/>
      <c r="F3" s="18"/>
      <c r="G3" s="10" t="s">
        <v>193</v>
      </c>
      <c r="H3" s="11">
        <v>55</v>
      </c>
    </row>
    <row r="4" spans="1:8" ht="33" customHeight="1" x14ac:dyDescent="0.25">
      <c r="A4" s="32"/>
      <c r="B4" s="21"/>
      <c r="C4" s="18"/>
      <c r="D4" s="18"/>
      <c r="E4" s="18"/>
      <c r="F4" s="18"/>
      <c r="G4" s="10" t="s">
        <v>192</v>
      </c>
      <c r="H4" s="11">
        <v>115</v>
      </c>
    </row>
    <row r="5" spans="1:8" ht="15.75" customHeight="1" x14ac:dyDescent="0.25">
      <c r="A5" s="32"/>
      <c r="B5" s="21"/>
      <c r="C5" s="18"/>
      <c r="D5" s="18"/>
      <c r="E5" s="18"/>
      <c r="F5" s="18"/>
      <c r="G5" s="10" t="s">
        <v>30</v>
      </c>
      <c r="H5" s="11">
        <v>10</v>
      </c>
    </row>
    <row r="6" spans="1:8" ht="16.5" thickBot="1" x14ac:dyDescent="0.3">
      <c r="A6" s="32"/>
      <c r="B6" s="21"/>
      <c r="C6" s="19"/>
      <c r="D6" s="19"/>
      <c r="E6" s="19"/>
      <c r="F6" s="19"/>
      <c r="G6" s="25" t="s">
        <v>8</v>
      </c>
      <c r="H6" s="27">
        <f>SUM(H3:H5)</f>
        <v>180</v>
      </c>
    </row>
    <row r="7" spans="1:8" ht="200.1" customHeight="1" thickBot="1" x14ac:dyDescent="0.3">
      <c r="A7" s="33"/>
      <c r="B7" s="22"/>
      <c r="C7" s="29" t="s">
        <v>217</v>
      </c>
      <c r="D7" s="29"/>
      <c r="E7" s="29"/>
      <c r="F7" s="30"/>
      <c r="G7" s="26"/>
      <c r="H7" s="28"/>
    </row>
    <row r="8" spans="1:8" ht="16.5" customHeight="1" x14ac:dyDescent="0.25">
      <c r="A8" s="31">
        <v>2</v>
      </c>
      <c r="B8" s="20" t="s">
        <v>109</v>
      </c>
      <c r="C8" s="17" t="s">
        <v>216</v>
      </c>
      <c r="D8" s="17" t="s">
        <v>215</v>
      </c>
      <c r="E8" s="17" t="s">
        <v>178</v>
      </c>
      <c r="F8" s="17" t="s">
        <v>177</v>
      </c>
      <c r="G8" s="23" t="s">
        <v>194</v>
      </c>
      <c r="H8" s="24"/>
    </row>
    <row r="9" spans="1:8" ht="31.5" x14ac:dyDescent="0.25">
      <c r="A9" s="32"/>
      <c r="B9" s="21"/>
      <c r="C9" s="18"/>
      <c r="D9" s="18"/>
      <c r="E9" s="18"/>
      <c r="F9" s="18"/>
      <c r="G9" s="10" t="s">
        <v>193</v>
      </c>
      <c r="H9" s="11">
        <v>60</v>
      </c>
    </row>
    <row r="10" spans="1:8" ht="31.5" x14ac:dyDescent="0.25">
      <c r="A10" s="32"/>
      <c r="B10" s="21"/>
      <c r="C10" s="18"/>
      <c r="D10" s="18"/>
      <c r="E10" s="18"/>
      <c r="F10" s="18"/>
      <c r="G10" s="10" t="s">
        <v>192</v>
      </c>
      <c r="H10" s="11">
        <v>115</v>
      </c>
    </row>
    <row r="11" spans="1:8" ht="15" customHeight="1" x14ac:dyDescent="0.25">
      <c r="A11" s="32"/>
      <c r="B11" s="21"/>
      <c r="C11" s="18"/>
      <c r="D11" s="18"/>
      <c r="E11" s="18"/>
      <c r="F11" s="18"/>
      <c r="G11" s="10" t="s">
        <v>30</v>
      </c>
      <c r="H11" s="11">
        <v>15</v>
      </c>
    </row>
    <row r="12" spans="1:8" ht="120.75" customHeight="1" thickBot="1" x14ac:dyDescent="0.3">
      <c r="A12" s="32"/>
      <c r="B12" s="21"/>
      <c r="C12" s="19"/>
      <c r="D12" s="19"/>
      <c r="E12" s="19"/>
      <c r="F12" s="19"/>
      <c r="G12" s="25" t="s">
        <v>8</v>
      </c>
      <c r="H12" s="27">
        <f>SUM(H9:H11)</f>
        <v>190</v>
      </c>
    </row>
    <row r="13" spans="1:8" ht="200.1" customHeight="1" thickBot="1" x14ac:dyDescent="0.3">
      <c r="A13" s="33"/>
      <c r="B13" s="22"/>
      <c r="C13" s="29" t="s">
        <v>214</v>
      </c>
      <c r="D13" s="29"/>
      <c r="E13" s="29"/>
      <c r="F13" s="30"/>
      <c r="G13" s="26"/>
      <c r="H13" s="28"/>
    </row>
    <row r="14" spans="1:8" ht="16.5" customHeight="1" x14ac:dyDescent="0.25">
      <c r="A14" s="31">
        <v>3</v>
      </c>
      <c r="B14" s="20" t="s">
        <v>127</v>
      </c>
      <c r="C14" s="17" t="s">
        <v>213</v>
      </c>
      <c r="D14" s="17" t="s">
        <v>212</v>
      </c>
      <c r="E14" s="17" t="s">
        <v>211</v>
      </c>
      <c r="F14" s="17" t="s">
        <v>210</v>
      </c>
      <c r="G14" s="23" t="s">
        <v>194</v>
      </c>
      <c r="H14" s="24"/>
    </row>
    <row r="15" spans="1:8" ht="31.5" x14ac:dyDescent="0.25">
      <c r="A15" s="32"/>
      <c r="B15" s="21"/>
      <c r="C15" s="18"/>
      <c r="D15" s="18"/>
      <c r="E15" s="18"/>
      <c r="F15" s="18"/>
      <c r="G15" s="10" t="s">
        <v>193</v>
      </c>
      <c r="H15" s="11">
        <v>45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192</v>
      </c>
      <c r="H16" s="11">
        <v>110</v>
      </c>
    </row>
    <row r="17" spans="1:8" ht="31.5" x14ac:dyDescent="0.25">
      <c r="A17" s="32"/>
      <c r="B17" s="21"/>
      <c r="C17" s="18"/>
      <c r="D17" s="18"/>
      <c r="E17" s="18"/>
      <c r="F17" s="18"/>
      <c r="G17" s="10" t="s">
        <v>30</v>
      </c>
      <c r="H17" s="11">
        <v>20</v>
      </c>
    </row>
    <row r="18" spans="1:8" ht="88.5" customHeight="1" thickBot="1" x14ac:dyDescent="0.3">
      <c r="A18" s="32"/>
      <c r="B18" s="21"/>
      <c r="C18" s="19"/>
      <c r="D18" s="19"/>
      <c r="E18" s="19"/>
      <c r="F18" s="19"/>
      <c r="G18" s="25" t="s">
        <v>8</v>
      </c>
      <c r="H18" s="27">
        <f>SUM(H15:H17)</f>
        <v>175</v>
      </c>
    </row>
    <row r="19" spans="1:8" ht="200.1" customHeight="1" thickBot="1" x14ac:dyDescent="0.3">
      <c r="A19" s="33"/>
      <c r="B19" s="22"/>
      <c r="C19" s="29" t="s">
        <v>209</v>
      </c>
      <c r="D19" s="29"/>
      <c r="E19" s="29"/>
      <c r="F19" s="30"/>
      <c r="G19" s="26"/>
      <c r="H19" s="28"/>
    </row>
    <row r="20" spans="1:8" ht="16.5" customHeight="1" x14ac:dyDescent="0.25">
      <c r="A20" s="31">
        <v>4</v>
      </c>
      <c r="B20" s="20" t="s">
        <v>115</v>
      </c>
      <c r="C20" s="17" t="s">
        <v>208</v>
      </c>
      <c r="D20" s="17" t="s">
        <v>207</v>
      </c>
      <c r="E20" s="17" t="s">
        <v>168</v>
      </c>
      <c r="F20" s="17" t="s">
        <v>129</v>
      </c>
      <c r="G20" s="23" t="s">
        <v>194</v>
      </c>
      <c r="H20" s="24"/>
    </row>
    <row r="21" spans="1:8" ht="31.5" x14ac:dyDescent="0.25">
      <c r="A21" s="32"/>
      <c r="B21" s="21"/>
      <c r="C21" s="18"/>
      <c r="D21" s="18"/>
      <c r="E21" s="18"/>
      <c r="F21" s="18"/>
      <c r="G21" s="10" t="s">
        <v>193</v>
      </c>
      <c r="H21" s="11">
        <v>70</v>
      </c>
    </row>
    <row r="22" spans="1:8" ht="31.5" x14ac:dyDescent="0.25">
      <c r="A22" s="32"/>
      <c r="B22" s="21"/>
      <c r="C22" s="18"/>
      <c r="D22" s="18"/>
      <c r="E22" s="18"/>
      <c r="F22" s="18"/>
      <c r="G22" s="10" t="s">
        <v>192</v>
      </c>
      <c r="H22" s="11">
        <v>120</v>
      </c>
    </row>
    <row r="23" spans="1:8" ht="31.5" x14ac:dyDescent="0.25">
      <c r="A23" s="32"/>
      <c r="B23" s="21"/>
      <c r="C23" s="18"/>
      <c r="D23" s="18"/>
      <c r="E23" s="18"/>
      <c r="F23" s="18"/>
      <c r="G23" s="10" t="s">
        <v>30</v>
      </c>
      <c r="H23" s="11">
        <v>10</v>
      </c>
    </row>
    <row r="24" spans="1:8" ht="16.5" thickBot="1" x14ac:dyDescent="0.3">
      <c r="A24" s="32"/>
      <c r="B24" s="21"/>
      <c r="C24" s="19"/>
      <c r="D24" s="19"/>
      <c r="E24" s="19"/>
      <c r="F24" s="19"/>
      <c r="G24" s="25" t="s">
        <v>8</v>
      </c>
      <c r="H24" s="27">
        <f>SUM(H21:H23)</f>
        <v>200</v>
      </c>
    </row>
    <row r="25" spans="1:8" ht="200.1" customHeight="1" thickBot="1" x14ac:dyDescent="0.3">
      <c r="A25" s="33"/>
      <c r="B25" s="22"/>
      <c r="C25" s="29" t="s">
        <v>206</v>
      </c>
      <c r="D25" s="29"/>
      <c r="E25" s="29"/>
      <c r="F25" s="30"/>
      <c r="G25" s="26"/>
      <c r="H25" s="28"/>
    </row>
    <row r="26" spans="1:8" ht="16.5" customHeight="1" x14ac:dyDescent="0.25">
      <c r="A26" s="31">
        <v>5</v>
      </c>
      <c r="B26" s="20" t="s">
        <v>127</v>
      </c>
      <c r="C26" s="17" t="s">
        <v>205</v>
      </c>
      <c r="D26" s="17" t="s">
        <v>204</v>
      </c>
      <c r="E26" s="17" t="s">
        <v>124</v>
      </c>
      <c r="F26" s="17" t="s">
        <v>123</v>
      </c>
      <c r="G26" s="23" t="s">
        <v>194</v>
      </c>
      <c r="H26" s="24"/>
    </row>
    <row r="27" spans="1:8" ht="31.5" x14ac:dyDescent="0.25">
      <c r="A27" s="32"/>
      <c r="B27" s="21"/>
      <c r="C27" s="18"/>
      <c r="D27" s="18"/>
      <c r="E27" s="18"/>
      <c r="F27" s="18"/>
      <c r="G27" s="10" t="s">
        <v>193</v>
      </c>
      <c r="H27" s="11">
        <v>60</v>
      </c>
    </row>
    <row r="28" spans="1:8" ht="31.5" x14ac:dyDescent="0.25">
      <c r="A28" s="32"/>
      <c r="B28" s="21"/>
      <c r="C28" s="18"/>
      <c r="D28" s="18"/>
      <c r="E28" s="18"/>
      <c r="F28" s="18"/>
      <c r="G28" s="10" t="s">
        <v>192</v>
      </c>
      <c r="H28" s="11">
        <v>130</v>
      </c>
    </row>
    <row r="29" spans="1:8" ht="31.5" x14ac:dyDescent="0.25">
      <c r="A29" s="32"/>
      <c r="B29" s="21"/>
      <c r="C29" s="18"/>
      <c r="D29" s="18"/>
      <c r="E29" s="18"/>
      <c r="F29" s="18"/>
      <c r="G29" s="10" t="s">
        <v>30</v>
      </c>
      <c r="H29" s="11">
        <v>10</v>
      </c>
    </row>
    <row r="30" spans="1:8" ht="76.5" customHeight="1" thickBot="1" x14ac:dyDescent="0.3">
      <c r="A30" s="32"/>
      <c r="B30" s="21"/>
      <c r="C30" s="19"/>
      <c r="D30" s="19"/>
      <c r="E30" s="19"/>
      <c r="F30" s="19"/>
      <c r="G30" s="25" t="s">
        <v>8</v>
      </c>
      <c r="H30" s="27">
        <f>SUM(H27:H29)</f>
        <v>200</v>
      </c>
    </row>
    <row r="31" spans="1:8" ht="200.1" customHeight="1" thickBot="1" x14ac:dyDescent="0.3">
      <c r="A31" s="33"/>
      <c r="B31" s="22"/>
      <c r="C31" s="29" t="s">
        <v>203</v>
      </c>
      <c r="D31" s="29"/>
      <c r="E31" s="29"/>
      <c r="F31" s="30"/>
      <c r="G31" s="26"/>
      <c r="H31" s="28"/>
    </row>
    <row r="32" spans="1:8" ht="16.5" customHeight="1" x14ac:dyDescent="0.25">
      <c r="A32" s="31">
        <v>6</v>
      </c>
      <c r="B32" s="20" t="s">
        <v>121</v>
      </c>
      <c r="C32" s="17" t="s">
        <v>202</v>
      </c>
      <c r="D32" s="17" t="s">
        <v>201</v>
      </c>
      <c r="E32" s="17" t="s">
        <v>118</v>
      </c>
      <c r="F32" s="17" t="s">
        <v>200</v>
      </c>
      <c r="G32" s="23" t="s">
        <v>194</v>
      </c>
      <c r="H32" s="24"/>
    </row>
    <row r="33" spans="1:8" ht="31.5" x14ac:dyDescent="0.25">
      <c r="A33" s="32"/>
      <c r="B33" s="21"/>
      <c r="C33" s="18"/>
      <c r="D33" s="18"/>
      <c r="E33" s="18"/>
      <c r="F33" s="18"/>
      <c r="G33" s="10" t="s">
        <v>193</v>
      </c>
      <c r="H33" s="11">
        <v>160</v>
      </c>
    </row>
    <row r="34" spans="1:8" ht="31.5" x14ac:dyDescent="0.25">
      <c r="A34" s="32"/>
      <c r="B34" s="21"/>
      <c r="C34" s="18"/>
      <c r="D34" s="18"/>
      <c r="E34" s="18"/>
      <c r="F34" s="18"/>
      <c r="G34" s="10" t="s">
        <v>192</v>
      </c>
      <c r="H34" s="11">
        <v>45</v>
      </c>
    </row>
    <row r="35" spans="1:8" ht="31.5" x14ac:dyDescent="0.25">
      <c r="A35" s="32"/>
      <c r="B35" s="21"/>
      <c r="C35" s="18"/>
      <c r="D35" s="18"/>
      <c r="E35" s="18"/>
      <c r="F35" s="18"/>
      <c r="G35" s="10" t="s">
        <v>30</v>
      </c>
      <c r="H35" s="11">
        <v>15</v>
      </c>
    </row>
    <row r="36" spans="1:8" ht="40.15" customHeight="1" thickBot="1" x14ac:dyDescent="0.3">
      <c r="A36" s="32"/>
      <c r="B36" s="21"/>
      <c r="C36" s="19"/>
      <c r="D36" s="19"/>
      <c r="E36" s="19"/>
      <c r="F36" s="19"/>
      <c r="G36" s="25" t="s">
        <v>8</v>
      </c>
      <c r="H36" s="27">
        <f>SUM(H33:H35)</f>
        <v>220</v>
      </c>
    </row>
    <row r="37" spans="1:8" ht="200.1" customHeight="1" thickBot="1" x14ac:dyDescent="0.3">
      <c r="A37" s="33"/>
      <c r="B37" s="22"/>
      <c r="C37" s="29" t="s">
        <v>199</v>
      </c>
      <c r="D37" s="29"/>
      <c r="E37" s="29"/>
      <c r="F37" s="30"/>
      <c r="G37" s="26"/>
      <c r="H37" s="28"/>
    </row>
    <row r="38" spans="1:8" ht="16.5" customHeight="1" x14ac:dyDescent="0.25">
      <c r="A38" s="31">
        <v>7</v>
      </c>
      <c r="B38" s="20" t="s">
        <v>115</v>
      </c>
      <c r="C38" s="17" t="s">
        <v>198</v>
      </c>
      <c r="D38" s="17" t="s">
        <v>197</v>
      </c>
      <c r="E38" s="17" t="s">
        <v>112</v>
      </c>
      <c r="F38" s="17" t="s">
        <v>111</v>
      </c>
      <c r="G38" s="23" t="s">
        <v>194</v>
      </c>
      <c r="H38" s="24"/>
    </row>
    <row r="39" spans="1:8" ht="31.5" x14ac:dyDescent="0.25">
      <c r="A39" s="32"/>
      <c r="B39" s="21"/>
      <c r="C39" s="18"/>
      <c r="D39" s="18"/>
      <c r="E39" s="18"/>
      <c r="F39" s="18"/>
      <c r="G39" s="10" t="s">
        <v>193</v>
      </c>
      <c r="H39" s="11">
        <v>140</v>
      </c>
    </row>
    <row r="40" spans="1:8" ht="31.5" x14ac:dyDescent="0.25">
      <c r="A40" s="32"/>
      <c r="B40" s="21"/>
      <c r="C40" s="18"/>
      <c r="D40" s="18"/>
      <c r="E40" s="18"/>
      <c r="F40" s="18"/>
      <c r="G40" s="10" t="s">
        <v>192</v>
      </c>
      <c r="H40" s="11">
        <v>35</v>
      </c>
    </row>
    <row r="41" spans="1:8" ht="31.5" x14ac:dyDescent="0.25">
      <c r="A41" s="32"/>
      <c r="B41" s="21"/>
      <c r="C41" s="18"/>
      <c r="D41" s="18"/>
      <c r="E41" s="18"/>
      <c r="F41" s="18"/>
      <c r="G41" s="10" t="s">
        <v>30</v>
      </c>
      <c r="H41" s="11">
        <v>10</v>
      </c>
    </row>
    <row r="42" spans="1:8" ht="87.75" customHeight="1" thickBot="1" x14ac:dyDescent="0.3">
      <c r="A42" s="32"/>
      <c r="B42" s="21"/>
      <c r="C42" s="19"/>
      <c r="D42" s="19"/>
      <c r="E42" s="19"/>
      <c r="F42" s="19"/>
      <c r="G42" s="25" t="s">
        <v>8</v>
      </c>
      <c r="H42" s="27">
        <f>SUM(H39:H41)</f>
        <v>185</v>
      </c>
    </row>
    <row r="43" spans="1:8" ht="200.1" customHeight="1" thickBot="1" x14ac:dyDescent="0.3">
      <c r="A43" s="33"/>
      <c r="B43" s="22"/>
      <c r="C43" s="29" t="s">
        <v>196</v>
      </c>
      <c r="D43" s="29"/>
      <c r="E43" s="29"/>
      <c r="F43" s="30"/>
      <c r="G43" s="26"/>
      <c r="H43" s="28"/>
    </row>
    <row r="44" spans="1:8" ht="16.5" customHeight="1" x14ac:dyDescent="0.25">
      <c r="A44" s="31">
        <v>8</v>
      </c>
      <c r="B44" s="20" t="s">
        <v>109</v>
      </c>
      <c r="C44" s="17" t="s">
        <v>108</v>
      </c>
      <c r="D44" s="17" t="s">
        <v>195</v>
      </c>
      <c r="E44" s="17" t="s">
        <v>106</v>
      </c>
      <c r="F44" s="17" t="s">
        <v>105</v>
      </c>
      <c r="G44" s="23" t="s">
        <v>194</v>
      </c>
      <c r="H44" s="24"/>
    </row>
    <row r="45" spans="1:8" ht="31.5" x14ac:dyDescent="0.25">
      <c r="A45" s="32"/>
      <c r="B45" s="21"/>
      <c r="C45" s="18"/>
      <c r="D45" s="18"/>
      <c r="E45" s="18"/>
      <c r="F45" s="18"/>
      <c r="G45" s="10" t="s">
        <v>193</v>
      </c>
      <c r="H45" s="11">
        <v>70</v>
      </c>
    </row>
    <row r="46" spans="1:8" ht="31.5" x14ac:dyDescent="0.25">
      <c r="A46" s="32"/>
      <c r="B46" s="21"/>
      <c r="C46" s="18"/>
      <c r="D46" s="18"/>
      <c r="E46" s="18"/>
      <c r="F46" s="18"/>
      <c r="G46" s="10" t="s">
        <v>192</v>
      </c>
      <c r="H46" s="11">
        <v>20</v>
      </c>
    </row>
    <row r="47" spans="1:8" ht="31.5" x14ac:dyDescent="0.25">
      <c r="A47" s="32"/>
      <c r="B47" s="21"/>
      <c r="C47" s="18"/>
      <c r="D47" s="18"/>
      <c r="E47" s="18"/>
      <c r="F47" s="18"/>
      <c r="G47" s="10" t="s">
        <v>30</v>
      </c>
      <c r="H47" s="11">
        <v>44</v>
      </c>
    </row>
    <row r="48" spans="1:8" ht="16.5" thickBot="1" x14ac:dyDescent="0.3">
      <c r="A48" s="32"/>
      <c r="B48" s="21"/>
      <c r="C48" s="19"/>
      <c r="D48" s="19"/>
      <c r="E48" s="19"/>
      <c r="F48" s="19"/>
      <c r="G48" s="25" t="s">
        <v>8</v>
      </c>
      <c r="H48" s="27">
        <f>SUM(H45:H47)</f>
        <v>134</v>
      </c>
    </row>
    <row r="49" spans="1:8" ht="200.1" customHeight="1" thickBot="1" x14ac:dyDescent="0.3">
      <c r="A49" s="33"/>
      <c r="B49" s="22"/>
      <c r="C49" s="29" t="s">
        <v>191</v>
      </c>
      <c r="D49" s="29"/>
      <c r="E49" s="29"/>
      <c r="F49" s="30"/>
      <c r="G49" s="26"/>
      <c r="H49" s="28"/>
    </row>
    <row r="50" spans="1:8" ht="16.5" thickBot="1" x14ac:dyDescent="0.3">
      <c r="A50" s="39" t="s">
        <v>100</v>
      </c>
      <c r="B50" s="40"/>
      <c r="C50" s="40"/>
      <c r="D50" s="40"/>
      <c r="E50" s="41"/>
      <c r="F50" s="42">
        <f>H48+H42+H36+H30+H24+H18+H12+H6</f>
        <v>1484</v>
      </c>
      <c r="G50" s="43"/>
      <c r="H50" s="44"/>
    </row>
    <row r="51" spans="1:8" ht="128.85" customHeight="1" thickBot="1" x14ac:dyDescent="0.3">
      <c r="A51" s="34" t="s">
        <v>9</v>
      </c>
      <c r="B51" s="35"/>
      <c r="C51" s="36" t="s">
        <v>190</v>
      </c>
      <c r="D51" s="37"/>
      <c r="E51" s="37"/>
      <c r="F51" s="38"/>
      <c r="G51" s="12" t="s">
        <v>93</v>
      </c>
      <c r="H51" s="13" t="s">
        <v>95</v>
      </c>
    </row>
    <row r="52" spans="1:8" ht="116.45" customHeight="1" thickBot="1" x14ac:dyDescent="0.3">
      <c r="A52" s="34" t="s">
        <v>9</v>
      </c>
      <c r="B52" s="35"/>
      <c r="C52" s="36" t="s">
        <v>189</v>
      </c>
      <c r="D52" s="37"/>
      <c r="E52" s="37"/>
      <c r="F52" s="38"/>
      <c r="G52" s="12" t="s">
        <v>93</v>
      </c>
      <c r="H52" s="13" t="s">
        <v>188</v>
      </c>
    </row>
    <row r="53" spans="1:8" ht="118.15" customHeight="1" thickBot="1" x14ac:dyDescent="0.3">
      <c r="A53" s="34" t="s">
        <v>9</v>
      </c>
      <c r="B53" s="35"/>
      <c r="C53" s="36" t="s">
        <v>187</v>
      </c>
      <c r="D53" s="37"/>
      <c r="E53" s="37"/>
      <c r="F53" s="38"/>
      <c r="G53" s="14" t="s">
        <v>39</v>
      </c>
      <c r="H53" s="15" t="s">
        <v>186</v>
      </c>
    </row>
  </sheetData>
  <sheetProtection algorithmName="SHA-512" hashValue="gzgkAfd9uILY1A0oy7kwZ2prrJZu1kdhaW8M83hIdDhlebS/ZiWTIV7Fw9ZpWMyt3TkLue5eHt5jcYJ3l8YSrA==" saltValue="zEHV+PGiVbWayKVwJ7lNsA==" spinCount="100000" sheet="1" formatCells="0" formatColumns="0" formatRows="0" insertColumns="0" insertRows="0" autoFilter="0"/>
  <autoFilter ref="A1:H389" xr:uid="{9935AF2A-4D8B-4F1A-85F3-AE774492B6F5}"/>
  <mergeCells count="88">
    <mergeCell ref="A38:A43"/>
    <mergeCell ref="A44:A49"/>
    <mergeCell ref="B20:B25"/>
    <mergeCell ref="C19:F19"/>
    <mergeCell ref="A52:B52"/>
    <mergeCell ref="C52:F52"/>
    <mergeCell ref="A53:B53"/>
    <mergeCell ref="C53:F53"/>
    <mergeCell ref="A50:E50"/>
    <mergeCell ref="F50:H50"/>
    <mergeCell ref="A51:B51"/>
    <mergeCell ref="C51:F51"/>
    <mergeCell ref="C14:C18"/>
    <mergeCell ref="D14:D18"/>
    <mergeCell ref="D8:D12"/>
    <mergeCell ref="E8:E12"/>
    <mergeCell ref="F8:F12"/>
    <mergeCell ref="G14:H14"/>
    <mergeCell ref="E14:E18"/>
    <mergeCell ref="F14:F18"/>
    <mergeCell ref="C2:C6"/>
    <mergeCell ref="D2:D6"/>
    <mergeCell ref="E2:E6"/>
    <mergeCell ref="F2:F6"/>
    <mergeCell ref="G8:H8"/>
    <mergeCell ref="G12:G13"/>
    <mergeCell ref="B44:B49"/>
    <mergeCell ref="H12:H13"/>
    <mergeCell ref="C13:F13"/>
    <mergeCell ref="C8:C12"/>
    <mergeCell ref="G2:H2"/>
    <mergeCell ref="G18:G19"/>
    <mergeCell ref="H18:H19"/>
    <mergeCell ref="G6:G7"/>
    <mergeCell ref="H6:H7"/>
    <mergeCell ref="C7:F7"/>
    <mergeCell ref="B38:B43"/>
    <mergeCell ref="A2:A7"/>
    <mergeCell ref="A8:A13"/>
    <mergeCell ref="A14:A19"/>
    <mergeCell ref="A20:A25"/>
    <mergeCell ref="A26:A31"/>
    <mergeCell ref="B2:B7"/>
    <mergeCell ref="B8:B13"/>
    <mergeCell ref="B14:B19"/>
    <mergeCell ref="A32:A37"/>
    <mergeCell ref="E20:E24"/>
    <mergeCell ref="F20:F24"/>
    <mergeCell ref="G20:H20"/>
    <mergeCell ref="G30:G31"/>
    <mergeCell ref="H30:H31"/>
    <mergeCell ref="C31:F31"/>
    <mergeCell ref="C26:C30"/>
    <mergeCell ref="D26:D30"/>
    <mergeCell ref="E32:E36"/>
    <mergeCell ref="F32:F36"/>
    <mergeCell ref="G44:H44"/>
    <mergeCell ref="B26:B31"/>
    <mergeCell ref="G26:H26"/>
    <mergeCell ref="G24:G25"/>
    <mergeCell ref="H24:H25"/>
    <mergeCell ref="C25:F25"/>
    <mergeCell ref="C20:C24"/>
    <mergeCell ref="D20:D24"/>
    <mergeCell ref="H48:H49"/>
    <mergeCell ref="E26:E30"/>
    <mergeCell ref="F26:F30"/>
    <mergeCell ref="B32:B37"/>
    <mergeCell ref="G32:H32"/>
    <mergeCell ref="G36:G37"/>
    <mergeCell ref="H36:H37"/>
    <mergeCell ref="C37:F37"/>
    <mergeCell ref="C32:C36"/>
    <mergeCell ref="D32:D36"/>
    <mergeCell ref="H42:H43"/>
    <mergeCell ref="C43:F43"/>
    <mergeCell ref="C38:C42"/>
    <mergeCell ref="D38:D42"/>
    <mergeCell ref="E38:E42"/>
    <mergeCell ref="F38:F42"/>
    <mergeCell ref="G38:H38"/>
    <mergeCell ref="C49:F49"/>
    <mergeCell ref="C44:C48"/>
    <mergeCell ref="D44:D48"/>
    <mergeCell ref="E44:E48"/>
    <mergeCell ref="F44:F48"/>
    <mergeCell ref="G42:G43"/>
    <mergeCell ref="G48:G4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B847-0374-4F0B-8060-098A9E3B166C}">
  <dimension ref="A1:H53"/>
  <sheetViews>
    <sheetView zoomScale="85" zoomScaleNormal="85" workbookViewId="0">
      <selection activeCell="E8" sqref="E8:E12"/>
    </sheetView>
  </sheetViews>
  <sheetFormatPr defaultColWidth="9.140625" defaultRowHeight="15.75" x14ac:dyDescent="0.25"/>
  <cols>
    <col min="1" max="1" width="12" style="3" customWidth="1"/>
    <col min="2" max="2" width="24.85546875" style="4" customWidth="1"/>
    <col min="3" max="3" width="27.42578125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9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75" customHeight="1" x14ac:dyDescent="0.25">
      <c r="A2" s="31">
        <v>1</v>
      </c>
      <c r="B2" s="20" t="s">
        <v>121</v>
      </c>
      <c r="C2" s="17" t="s">
        <v>256</v>
      </c>
      <c r="D2" s="17" t="s">
        <v>255</v>
      </c>
      <c r="E2" s="17" t="s">
        <v>254</v>
      </c>
      <c r="F2" s="17" t="s">
        <v>253</v>
      </c>
      <c r="G2" s="23" t="s">
        <v>229</v>
      </c>
      <c r="H2" s="24"/>
    </row>
    <row r="3" spans="1:8" ht="29.45" customHeight="1" x14ac:dyDescent="0.25">
      <c r="A3" s="32"/>
      <c r="B3" s="21"/>
      <c r="C3" s="18"/>
      <c r="D3" s="18"/>
      <c r="E3" s="18"/>
      <c r="F3" s="18"/>
      <c r="G3" s="10" t="s">
        <v>193</v>
      </c>
      <c r="H3" s="11">
        <v>55</v>
      </c>
    </row>
    <row r="4" spans="1:8" ht="31.5" x14ac:dyDescent="0.25">
      <c r="A4" s="32"/>
      <c r="B4" s="21"/>
      <c r="C4" s="18"/>
      <c r="D4" s="18"/>
      <c r="E4" s="18"/>
      <c r="F4" s="18"/>
      <c r="G4" s="10" t="s">
        <v>228</v>
      </c>
      <c r="H4" s="11">
        <v>115</v>
      </c>
    </row>
    <row r="5" spans="1:8" ht="15.75" customHeight="1" x14ac:dyDescent="0.25">
      <c r="A5" s="32"/>
      <c r="B5" s="21"/>
      <c r="C5" s="18"/>
      <c r="D5" s="18"/>
      <c r="E5" s="18"/>
      <c r="F5" s="18"/>
      <c r="G5" s="10" t="s">
        <v>30</v>
      </c>
      <c r="H5" s="11">
        <v>10</v>
      </c>
    </row>
    <row r="6" spans="1:8" ht="30" customHeight="1" thickBot="1" x14ac:dyDescent="0.3">
      <c r="A6" s="32"/>
      <c r="B6" s="21"/>
      <c r="C6" s="19"/>
      <c r="D6" s="19"/>
      <c r="E6" s="19"/>
      <c r="F6" s="19"/>
      <c r="G6" s="25" t="s">
        <v>8</v>
      </c>
      <c r="H6" s="27">
        <f>SUM(H3:H5)</f>
        <v>180</v>
      </c>
    </row>
    <row r="7" spans="1:8" ht="200.1" customHeight="1" thickBot="1" x14ac:dyDescent="0.3">
      <c r="A7" s="33"/>
      <c r="B7" s="22"/>
      <c r="C7" s="29" t="s">
        <v>252</v>
      </c>
      <c r="D7" s="29"/>
      <c r="E7" s="29"/>
      <c r="F7" s="30"/>
      <c r="G7" s="26"/>
      <c r="H7" s="28"/>
    </row>
    <row r="8" spans="1:8" ht="16.5" customHeight="1" x14ac:dyDescent="0.25">
      <c r="A8" s="31">
        <v>2</v>
      </c>
      <c r="B8" s="20" t="s">
        <v>109</v>
      </c>
      <c r="C8" s="17" t="s">
        <v>251</v>
      </c>
      <c r="D8" s="17" t="s">
        <v>250</v>
      </c>
      <c r="E8" s="17" t="s">
        <v>178</v>
      </c>
      <c r="F8" s="17" t="s">
        <v>177</v>
      </c>
      <c r="G8" s="23" t="s">
        <v>229</v>
      </c>
      <c r="H8" s="24"/>
    </row>
    <row r="9" spans="1:8" ht="31.5" x14ac:dyDescent="0.25">
      <c r="A9" s="32"/>
      <c r="B9" s="21"/>
      <c r="C9" s="18"/>
      <c r="D9" s="18"/>
      <c r="E9" s="18"/>
      <c r="F9" s="18"/>
      <c r="G9" s="10" t="s">
        <v>193</v>
      </c>
      <c r="H9" s="11">
        <v>60</v>
      </c>
    </row>
    <row r="10" spans="1:8" ht="31.5" x14ac:dyDescent="0.25">
      <c r="A10" s="32"/>
      <c r="B10" s="21"/>
      <c r="C10" s="18"/>
      <c r="D10" s="18"/>
      <c r="E10" s="18"/>
      <c r="F10" s="18"/>
      <c r="G10" s="10" t="s">
        <v>228</v>
      </c>
      <c r="H10" s="11">
        <v>115</v>
      </c>
    </row>
    <row r="11" spans="1:8" ht="15" customHeight="1" x14ac:dyDescent="0.25">
      <c r="A11" s="32"/>
      <c r="B11" s="21"/>
      <c r="C11" s="18"/>
      <c r="D11" s="18"/>
      <c r="E11" s="18"/>
      <c r="F11" s="18"/>
      <c r="G11" s="10" t="s">
        <v>30</v>
      </c>
      <c r="H11" s="11">
        <v>15</v>
      </c>
    </row>
    <row r="12" spans="1:8" ht="108.4" customHeight="1" thickBot="1" x14ac:dyDescent="0.3">
      <c r="A12" s="32"/>
      <c r="B12" s="21"/>
      <c r="C12" s="19"/>
      <c r="D12" s="19"/>
      <c r="E12" s="19"/>
      <c r="F12" s="19"/>
      <c r="G12" s="25" t="s">
        <v>8</v>
      </c>
      <c r="H12" s="27">
        <f>SUM(H9:H11)</f>
        <v>190</v>
      </c>
    </row>
    <row r="13" spans="1:8" ht="200.1" customHeight="1" thickBot="1" x14ac:dyDescent="0.3">
      <c r="A13" s="33"/>
      <c r="B13" s="22"/>
      <c r="C13" s="29" t="s">
        <v>249</v>
      </c>
      <c r="D13" s="29"/>
      <c r="E13" s="29"/>
      <c r="F13" s="30"/>
      <c r="G13" s="26"/>
      <c r="H13" s="28"/>
    </row>
    <row r="14" spans="1:8" ht="16.5" customHeight="1" x14ac:dyDescent="0.25">
      <c r="A14" s="31">
        <v>3</v>
      </c>
      <c r="B14" s="20" t="s">
        <v>127</v>
      </c>
      <c r="C14" s="17" t="s">
        <v>248</v>
      </c>
      <c r="D14" s="17" t="s">
        <v>247</v>
      </c>
      <c r="E14" s="17" t="s">
        <v>246</v>
      </c>
      <c r="F14" s="17" t="s">
        <v>245</v>
      </c>
      <c r="G14" s="23" t="s">
        <v>229</v>
      </c>
      <c r="H14" s="24"/>
    </row>
    <row r="15" spans="1:8" ht="31.5" x14ac:dyDescent="0.25">
      <c r="A15" s="32"/>
      <c r="B15" s="21"/>
      <c r="C15" s="18"/>
      <c r="D15" s="18"/>
      <c r="E15" s="18"/>
      <c r="F15" s="18"/>
      <c r="G15" s="10" t="s">
        <v>193</v>
      </c>
      <c r="H15" s="11">
        <v>45</v>
      </c>
    </row>
    <row r="16" spans="1:8" ht="31.5" x14ac:dyDescent="0.25">
      <c r="A16" s="32"/>
      <c r="B16" s="21"/>
      <c r="C16" s="18"/>
      <c r="D16" s="18"/>
      <c r="E16" s="18"/>
      <c r="F16" s="18"/>
      <c r="G16" s="10" t="s">
        <v>228</v>
      </c>
      <c r="H16" s="11">
        <v>110</v>
      </c>
    </row>
    <row r="17" spans="1:8" ht="31.5" x14ac:dyDescent="0.25">
      <c r="A17" s="32"/>
      <c r="B17" s="21"/>
      <c r="C17" s="18"/>
      <c r="D17" s="18"/>
      <c r="E17" s="18"/>
      <c r="F17" s="18"/>
      <c r="G17" s="10" t="s">
        <v>30</v>
      </c>
      <c r="H17" s="11">
        <v>20</v>
      </c>
    </row>
    <row r="18" spans="1:8" ht="68.25" customHeight="1" thickBot="1" x14ac:dyDescent="0.3">
      <c r="A18" s="32"/>
      <c r="B18" s="21"/>
      <c r="C18" s="19"/>
      <c r="D18" s="19"/>
      <c r="E18" s="19"/>
      <c r="F18" s="19"/>
      <c r="G18" s="25" t="s">
        <v>8</v>
      </c>
      <c r="H18" s="27">
        <f>SUM(H15:H17)</f>
        <v>175</v>
      </c>
    </row>
    <row r="19" spans="1:8" ht="200.1" customHeight="1" thickBot="1" x14ac:dyDescent="0.3">
      <c r="A19" s="33"/>
      <c r="B19" s="22"/>
      <c r="C19" s="29" t="s">
        <v>244</v>
      </c>
      <c r="D19" s="29"/>
      <c r="E19" s="29"/>
      <c r="F19" s="30"/>
      <c r="G19" s="26"/>
      <c r="H19" s="28"/>
    </row>
    <row r="20" spans="1:8" ht="16.5" customHeight="1" x14ac:dyDescent="0.25">
      <c r="A20" s="31">
        <v>4</v>
      </c>
      <c r="B20" s="20" t="s">
        <v>115</v>
      </c>
      <c r="C20" s="17" t="s">
        <v>243</v>
      </c>
      <c r="D20" s="17" t="s">
        <v>242</v>
      </c>
      <c r="E20" s="17" t="s">
        <v>168</v>
      </c>
      <c r="F20" s="17" t="s">
        <v>129</v>
      </c>
      <c r="G20" s="23" t="s">
        <v>229</v>
      </c>
      <c r="H20" s="24"/>
    </row>
    <row r="21" spans="1:8" ht="31.5" x14ac:dyDescent="0.25">
      <c r="A21" s="32"/>
      <c r="B21" s="21"/>
      <c r="C21" s="18"/>
      <c r="D21" s="18"/>
      <c r="E21" s="18"/>
      <c r="F21" s="18"/>
      <c r="G21" s="10" t="s">
        <v>193</v>
      </c>
      <c r="H21" s="11">
        <v>70</v>
      </c>
    </row>
    <row r="22" spans="1:8" ht="31.5" x14ac:dyDescent="0.25">
      <c r="A22" s="32"/>
      <c r="B22" s="21"/>
      <c r="C22" s="18"/>
      <c r="D22" s="18"/>
      <c r="E22" s="18"/>
      <c r="F22" s="18"/>
      <c r="G22" s="10" t="s">
        <v>228</v>
      </c>
      <c r="H22" s="11">
        <v>120</v>
      </c>
    </row>
    <row r="23" spans="1:8" ht="31.5" x14ac:dyDescent="0.25">
      <c r="A23" s="32"/>
      <c r="B23" s="21"/>
      <c r="C23" s="18"/>
      <c r="D23" s="18"/>
      <c r="E23" s="18"/>
      <c r="F23" s="18"/>
      <c r="G23" s="10" t="s">
        <v>30</v>
      </c>
      <c r="H23" s="11">
        <v>10</v>
      </c>
    </row>
    <row r="24" spans="1:8" ht="16.5" thickBot="1" x14ac:dyDescent="0.3">
      <c r="A24" s="32"/>
      <c r="B24" s="21"/>
      <c r="C24" s="19"/>
      <c r="D24" s="19"/>
      <c r="E24" s="19"/>
      <c r="F24" s="19"/>
      <c r="G24" s="25" t="s">
        <v>8</v>
      </c>
      <c r="H24" s="27">
        <f>SUM(H21:H23)</f>
        <v>200</v>
      </c>
    </row>
    <row r="25" spans="1:8" ht="200.1" customHeight="1" thickBot="1" x14ac:dyDescent="0.3">
      <c r="A25" s="33"/>
      <c r="B25" s="22"/>
      <c r="C25" s="29" t="s">
        <v>241</v>
      </c>
      <c r="D25" s="29"/>
      <c r="E25" s="29"/>
      <c r="F25" s="30"/>
      <c r="G25" s="26"/>
      <c r="H25" s="28"/>
    </row>
    <row r="26" spans="1:8" ht="16.5" customHeight="1" x14ac:dyDescent="0.25">
      <c r="A26" s="31">
        <v>5</v>
      </c>
      <c r="B26" s="20" t="s">
        <v>127</v>
      </c>
      <c r="C26" s="17" t="s">
        <v>240</v>
      </c>
      <c r="D26" s="17" t="s">
        <v>239</v>
      </c>
      <c r="E26" s="17" t="s">
        <v>124</v>
      </c>
      <c r="F26" s="17" t="s">
        <v>123</v>
      </c>
      <c r="G26" s="23" t="s">
        <v>229</v>
      </c>
      <c r="H26" s="24"/>
    </row>
    <row r="27" spans="1:8" ht="31.5" x14ac:dyDescent="0.25">
      <c r="A27" s="32"/>
      <c r="B27" s="21"/>
      <c r="C27" s="18"/>
      <c r="D27" s="18"/>
      <c r="E27" s="18"/>
      <c r="F27" s="18"/>
      <c r="G27" s="10" t="s">
        <v>193</v>
      </c>
      <c r="H27" s="11">
        <v>60</v>
      </c>
    </row>
    <row r="28" spans="1:8" ht="31.5" x14ac:dyDescent="0.25">
      <c r="A28" s="32"/>
      <c r="B28" s="21"/>
      <c r="C28" s="18"/>
      <c r="D28" s="18"/>
      <c r="E28" s="18"/>
      <c r="F28" s="18"/>
      <c r="G28" s="10" t="s">
        <v>228</v>
      </c>
      <c r="H28" s="11">
        <v>130</v>
      </c>
    </row>
    <row r="29" spans="1:8" ht="31.5" x14ac:dyDescent="0.25">
      <c r="A29" s="32"/>
      <c r="B29" s="21"/>
      <c r="C29" s="18"/>
      <c r="D29" s="18"/>
      <c r="E29" s="18"/>
      <c r="F29" s="18"/>
      <c r="G29" s="10" t="s">
        <v>30</v>
      </c>
      <c r="H29" s="11">
        <v>10</v>
      </c>
    </row>
    <row r="30" spans="1:8" ht="62.65" customHeight="1" thickBot="1" x14ac:dyDescent="0.3">
      <c r="A30" s="32"/>
      <c r="B30" s="21"/>
      <c r="C30" s="19"/>
      <c r="D30" s="19"/>
      <c r="E30" s="19"/>
      <c r="F30" s="19"/>
      <c r="G30" s="25" t="s">
        <v>8</v>
      </c>
      <c r="H30" s="27">
        <f>SUM(H27:H29)</f>
        <v>200</v>
      </c>
    </row>
    <row r="31" spans="1:8" ht="200.1" customHeight="1" thickBot="1" x14ac:dyDescent="0.3">
      <c r="A31" s="33"/>
      <c r="B31" s="22"/>
      <c r="C31" s="29" t="s">
        <v>238</v>
      </c>
      <c r="D31" s="29"/>
      <c r="E31" s="29"/>
      <c r="F31" s="30"/>
      <c r="G31" s="26"/>
      <c r="H31" s="28"/>
    </row>
    <row r="32" spans="1:8" ht="16.5" customHeight="1" x14ac:dyDescent="0.25">
      <c r="A32" s="31">
        <v>6</v>
      </c>
      <c r="B32" s="20" t="s">
        <v>121</v>
      </c>
      <c r="C32" s="17" t="s">
        <v>237</v>
      </c>
      <c r="D32" s="17" t="s">
        <v>236</v>
      </c>
      <c r="E32" s="17" t="s">
        <v>118</v>
      </c>
      <c r="F32" s="17" t="s">
        <v>235</v>
      </c>
      <c r="G32" s="23" t="s">
        <v>229</v>
      </c>
      <c r="H32" s="24"/>
    </row>
    <row r="33" spans="1:8" ht="31.5" x14ac:dyDescent="0.25">
      <c r="A33" s="32"/>
      <c r="B33" s="21"/>
      <c r="C33" s="18"/>
      <c r="D33" s="18"/>
      <c r="E33" s="18"/>
      <c r="F33" s="18"/>
      <c r="G33" s="10" t="s">
        <v>193</v>
      </c>
      <c r="H33" s="11">
        <v>160</v>
      </c>
    </row>
    <row r="34" spans="1:8" ht="31.5" x14ac:dyDescent="0.25">
      <c r="A34" s="32"/>
      <c r="B34" s="21"/>
      <c r="C34" s="18"/>
      <c r="D34" s="18"/>
      <c r="E34" s="18"/>
      <c r="F34" s="18"/>
      <c r="G34" s="10" t="s">
        <v>228</v>
      </c>
      <c r="H34" s="11">
        <v>45</v>
      </c>
    </row>
    <row r="35" spans="1:8" ht="31.5" x14ac:dyDescent="0.25">
      <c r="A35" s="32"/>
      <c r="B35" s="21"/>
      <c r="C35" s="18"/>
      <c r="D35" s="18"/>
      <c r="E35" s="18"/>
      <c r="F35" s="18"/>
      <c r="G35" s="10" t="s">
        <v>30</v>
      </c>
      <c r="H35" s="11">
        <v>15</v>
      </c>
    </row>
    <row r="36" spans="1:8" ht="16.5" thickBot="1" x14ac:dyDescent="0.3">
      <c r="A36" s="32"/>
      <c r="B36" s="21"/>
      <c r="C36" s="19"/>
      <c r="D36" s="19"/>
      <c r="E36" s="19"/>
      <c r="F36" s="19"/>
      <c r="G36" s="25" t="s">
        <v>8</v>
      </c>
      <c r="H36" s="27">
        <f>SUM(H33:H35)</f>
        <v>220</v>
      </c>
    </row>
    <row r="37" spans="1:8" ht="200.1" customHeight="1" thickBot="1" x14ac:dyDescent="0.3">
      <c r="A37" s="33"/>
      <c r="B37" s="22"/>
      <c r="C37" s="29" t="s">
        <v>234</v>
      </c>
      <c r="D37" s="29"/>
      <c r="E37" s="29"/>
      <c r="F37" s="30"/>
      <c r="G37" s="26"/>
      <c r="H37" s="28"/>
    </row>
    <row r="38" spans="1:8" ht="16.5" customHeight="1" x14ac:dyDescent="0.25">
      <c r="A38" s="31">
        <v>7</v>
      </c>
      <c r="B38" s="20" t="s">
        <v>115</v>
      </c>
      <c r="C38" s="17" t="s">
        <v>233</v>
      </c>
      <c r="D38" s="17" t="s">
        <v>232</v>
      </c>
      <c r="E38" s="17" t="s">
        <v>112</v>
      </c>
      <c r="F38" s="17" t="s">
        <v>111</v>
      </c>
      <c r="G38" s="23" t="s">
        <v>229</v>
      </c>
      <c r="H38" s="24"/>
    </row>
    <row r="39" spans="1:8" ht="31.5" x14ac:dyDescent="0.25">
      <c r="A39" s="32"/>
      <c r="B39" s="21"/>
      <c r="C39" s="18"/>
      <c r="D39" s="18"/>
      <c r="E39" s="18"/>
      <c r="F39" s="18"/>
      <c r="G39" s="10" t="s">
        <v>193</v>
      </c>
      <c r="H39" s="11">
        <v>140</v>
      </c>
    </row>
    <row r="40" spans="1:8" ht="31.5" x14ac:dyDescent="0.25">
      <c r="A40" s="32"/>
      <c r="B40" s="21"/>
      <c r="C40" s="18"/>
      <c r="D40" s="18"/>
      <c r="E40" s="18"/>
      <c r="F40" s="18"/>
      <c r="G40" s="10" t="s">
        <v>228</v>
      </c>
      <c r="H40" s="11">
        <v>35</v>
      </c>
    </row>
    <row r="41" spans="1:8" ht="31.5" x14ac:dyDescent="0.25">
      <c r="A41" s="32"/>
      <c r="B41" s="21"/>
      <c r="C41" s="18"/>
      <c r="D41" s="18"/>
      <c r="E41" s="18"/>
      <c r="F41" s="18"/>
      <c r="G41" s="10" t="s">
        <v>30</v>
      </c>
      <c r="H41" s="11">
        <v>10</v>
      </c>
    </row>
    <row r="42" spans="1:8" ht="62.65" customHeight="1" thickBot="1" x14ac:dyDescent="0.3">
      <c r="A42" s="32"/>
      <c r="B42" s="21"/>
      <c r="C42" s="19"/>
      <c r="D42" s="19"/>
      <c r="E42" s="19"/>
      <c r="F42" s="19"/>
      <c r="G42" s="25" t="s">
        <v>8</v>
      </c>
      <c r="H42" s="27">
        <f>SUM(H39:H41)</f>
        <v>185</v>
      </c>
    </row>
    <row r="43" spans="1:8" ht="200.1" customHeight="1" thickBot="1" x14ac:dyDescent="0.3">
      <c r="A43" s="33"/>
      <c r="B43" s="22"/>
      <c r="C43" s="29" t="s">
        <v>231</v>
      </c>
      <c r="D43" s="29"/>
      <c r="E43" s="29"/>
      <c r="F43" s="30"/>
      <c r="G43" s="26"/>
      <c r="H43" s="28"/>
    </row>
    <row r="44" spans="1:8" ht="16.5" customHeight="1" x14ac:dyDescent="0.25">
      <c r="A44" s="31">
        <v>8</v>
      </c>
      <c r="B44" s="20" t="s">
        <v>109</v>
      </c>
      <c r="C44" s="17" t="s">
        <v>108</v>
      </c>
      <c r="D44" s="17" t="s">
        <v>230</v>
      </c>
      <c r="E44" s="17" t="s">
        <v>106</v>
      </c>
      <c r="F44" s="17" t="s">
        <v>105</v>
      </c>
      <c r="G44" s="23" t="s">
        <v>229</v>
      </c>
      <c r="H44" s="24"/>
    </row>
    <row r="45" spans="1:8" ht="31.5" x14ac:dyDescent="0.25">
      <c r="A45" s="32"/>
      <c r="B45" s="21"/>
      <c r="C45" s="18"/>
      <c r="D45" s="18"/>
      <c r="E45" s="18"/>
      <c r="F45" s="18"/>
      <c r="G45" s="10" t="s">
        <v>193</v>
      </c>
      <c r="H45" s="11">
        <v>70</v>
      </c>
    </row>
    <row r="46" spans="1:8" ht="31.5" x14ac:dyDescent="0.25">
      <c r="A46" s="32"/>
      <c r="B46" s="21"/>
      <c r="C46" s="18"/>
      <c r="D46" s="18"/>
      <c r="E46" s="18"/>
      <c r="F46" s="18"/>
      <c r="G46" s="10" t="s">
        <v>228</v>
      </c>
      <c r="H46" s="11">
        <v>20</v>
      </c>
    </row>
    <row r="47" spans="1:8" ht="31.5" x14ac:dyDescent="0.25">
      <c r="A47" s="32"/>
      <c r="B47" s="21"/>
      <c r="C47" s="18"/>
      <c r="D47" s="18"/>
      <c r="E47" s="18"/>
      <c r="F47" s="18"/>
      <c r="G47" s="10" t="s">
        <v>30</v>
      </c>
      <c r="H47" s="11">
        <v>44</v>
      </c>
    </row>
    <row r="48" spans="1:8" ht="16.5" thickBot="1" x14ac:dyDescent="0.3">
      <c r="A48" s="32"/>
      <c r="B48" s="21"/>
      <c r="C48" s="19"/>
      <c r="D48" s="19"/>
      <c r="E48" s="19"/>
      <c r="F48" s="19"/>
      <c r="G48" s="25" t="s">
        <v>8</v>
      </c>
      <c r="H48" s="27">
        <f>SUM(H45:H47)</f>
        <v>134</v>
      </c>
    </row>
    <row r="49" spans="1:8" ht="200.1" customHeight="1" thickBot="1" x14ac:dyDescent="0.3">
      <c r="A49" s="33"/>
      <c r="B49" s="22"/>
      <c r="C49" s="29" t="s">
        <v>227</v>
      </c>
      <c r="D49" s="29"/>
      <c r="E49" s="29"/>
      <c r="F49" s="30"/>
      <c r="G49" s="26"/>
      <c r="H49" s="28"/>
    </row>
    <row r="50" spans="1:8" ht="16.5" thickBot="1" x14ac:dyDescent="0.3">
      <c r="A50" s="39" t="s">
        <v>100</v>
      </c>
      <c r="B50" s="40"/>
      <c r="C50" s="40"/>
      <c r="D50" s="40"/>
      <c r="E50" s="41"/>
      <c r="F50" s="42">
        <f>H48+H42+H36+H30+H24+H18+H12+H6</f>
        <v>1484</v>
      </c>
      <c r="G50" s="43"/>
      <c r="H50" s="44"/>
    </row>
    <row r="51" spans="1:8" ht="137.25" customHeight="1" thickBot="1" x14ac:dyDescent="0.3">
      <c r="A51" s="34" t="s">
        <v>9</v>
      </c>
      <c r="B51" s="35"/>
      <c r="C51" s="36" t="s">
        <v>226</v>
      </c>
      <c r="D51" s="37"/>
      <c r="E51" s="37"/>
      <c r="F51" s="38"/>
      <c r="G51" s="12" t="s">
        <v>98</v>
      </c>
      <c r="H51" s="13" t="s">
        <v>225</v>
      </c>
    </row>
    <row r="52" spans="1:8" ht="155.25" customHeight="1" thickBot="1" x14ac:dyDescent="0.3">
      <c r="A52" s="34" t="s">
        <v>9</v>
      </c>
      <c r="B52" s="35"/>
      <c r="C52" s="36" t="s">
        <v>224</v>
      </c>
      <c r="D52" s="37"/>
      <c r="E52" s="37"/>
      <c r="F52" s="38"/>
      <c r="G52" s="12" t="s">
        <v>93</v>
      </c>
      <c r="H52" s="13" t="s">
        <v>222</v>
      </c>
    </row>
    <row r="53" spans="1:8" ht="125.25" customHeight="1" thickBot="1" x14ac:dyDescent="0.3">
      <c r="A53" s="34" t="s">
        <v>9</v>
      </c>
      <c r="B53" s="35"/>
      <c r="C53" s="36" t="s">
        <v>223</v>
      </c>
      <c r="D53" s="37"/>
      <c r="E53" s="37"/>
      <c r="F53" s="38"/>
      <c r="G53" s="14" t="s">
        <v>98</v>
      </c>
      <c r="H53" s="15" t="s">
        <v>222</v>
      </c>
    </row>
  </sheetData>
  <sheetProtection algorithmName="SHA-512" hashValue="UnWoGzsvTKqD6L320tjgk3kuIlGW216RX2NeclDOu6c3dgqRq4w1qb00GTff9IhVBpOF+qWAnBSdfie/4X/+5g==" saltValue="j1YLN1bJmZKdtUDIwWPmQQ==" spinCount="100000" sheet="1" formatCells="0" formatColumns="0" formatRows="0" insertColumns="0" insertRows="0" autoFilter="0"/>
  <autoFilter ref="A1:H389" xr:uid="{9935AF2A-4D8B-4F1A-85F3-AE774492B6F5}"/>
  <mergeCells count="88">
    <mergeCell ref="C38:C42"/>
    <mergeCell ref="D38:D42"/>
    <mergeCell ref="E38:E42"/>
    <mergeCell ref="F38:F42"/>
    <mergeCell ref="G38:H38"/>
    <mergeCell ref="C49:F49"/>
    <mergeCell ref="C44:C48"/>
    <mergeCell ref="D44:D48"/>
    <mergeCell ref="E44:E48"/>
    <mergeCell ref="F44:F48"/>
    <mergeCell ref="C32:C36"/>
    <mergeCell ref="D32:D36"/>
    <mergeCell ref="E32:E36"/>
    <mergeCell ref="F32:F36"/>
    <mergeCell ref="G44:H44"/>
    <mergeCell ref="B26:B31"/>
    <mergeCell ref="G26:H26"/>
    <mergeCell ref="G42:G43"/>
    <mergeCell ref="H42:H43"/>
    <mergeCell ref="C43:F43"/>
    <mergeCell ref="G20:H20"/>
    <mergeCell ref="G48:G49"/>
    <mergeCell ref="H48:H49"/>
    <mergeCell ref="E26:E30"/>
    <mergeCell ref="F26:F30"/>
    <mergeCell ref="B32:B37"/>
    <mergeCell ref="G32:H32"/>
    <mergeCell ref="G36:G37"/>
    <mergeCell ref="H36:H37"/>
    <mergeCell ref="C37:F37"/>
    <mergeCell ref="G30:G31"/>
    <mergeCell ref="H30:H31"/>
    <mergeCell ref="C31:F31"/>
    <mergeCell ref="C26:C30"/>
    <mergeCell ref="D26:D30"/>
    <mergeCell ref="G24:G25"/>
    <mergeCell ref="H24:H25"/>
    <mergeCell ref="C25:F25"/>
    <mergeCell ref="C20:C24"/>
    <mergeCell ref="D20:D24"/>
    <mergeCell ref="A2:A7"/>
    <mergeCell ref="A8:A13"/>
    <mergeCell ref="A14:A19"/>
    <mergeCell ref="A20:A25"/>
    <mergeCell ref="A26:A31"/>
    <mergeCell ref="B2:B7"/>
    <mergeCell ref="B8:B13"/>
    <mergeCell ref="B14:B19"/>
    <mergeCell ref="G2:H2"/>
    <mergeCell ref="G18:G19"/>
    <mergeCell ref="H18:H19"/>
    <mergeCell ref="G6:G7"/>
    <mergeCell ref="H6:H7"/>
    <mergeCell ref="C7:F7"/>
    <mergeCell ref="C2:C6"/>
    <mergeCell ref="D2:D6"/>
    <mergeCell ref="E2:E6"/>
    <mergeCell ref="F2:F6"/>
    <mergeCell ref="D8:D12"/>
    <mergeCell ref="E8:E12"/>
    <mergeCell ref="F8:F12"/>
    <mergeCell ref="B44:B49"/>
    <mergeCell ref="H12:H13"/>
    <mergeCell ref="C13:F13"/>
    <mergeCell ref="C8:C12"/>
    <mergeCell ref="G8:H8"/>
    <mergeCell ref="G12:G13"/>
    <mergeCell ref="B38:B43"/>
    <mergeCell ref="F14:F18"/>
    <mergeCell ref="A32:A37"/>
    <mergeCell ref="A38:A43"/>
    <mergeCell ref="A44:A49"/>
    <mergeCell ref="B20:B25"/>
    <mergeCell ref="C19:F19"/>
    <mergeCell ref="C14:C18"/>
    <mergeCell ref="D14:D18"/>
    <mergeCell ref="E20:E24"/>
    <mergeCell ref="F20:F24"/>
    <mergeCell ref="G14:H14"/>
    <mergeCell ref="A52:B52"/>
    <mergeCell ref="C52:F52"/>
    <mergeCell ref="A53:B53"/>
    <mergeCell ref="C53:F53"/>
    <mergeCell ref="A50:E50"/>
    <mergeCell ref="F50:H50"/>
    <mergeCell ref="A51:B51"/>
    <mergeCell ref="C51:F51"/>
    <mergeCell ref="E14:E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</vt:i4>
      </vt:variant>
    </vt:vector>
  </HeadingPairs>
  <TitlesOfParts>
    <vt:vector size="8" baseType="lpstr">
      <vt:lpstr>6.2</vt:lpstr>
      <vt:lpstr>6.3</vt:lpstr>
      <vt:lpstr>6.4.1</vt:lpstr>
      <vt:lpstr>6.4.2</vt:lpstr>
      <vt:lpstr>6.4.3</vt:lpstr>
      <vt:lpstr>6.4.4</vt:lpstr>
      <vt:lpstr>6.4.5</vt:lpstr>
      <vt:lpstr>'6.4.5'!_Hlk34257870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cp:lastPrinted>2026-03-28T19:08:54Z</cp:lastPrinted>
  <dcterms:created xsi:type="dcterms:W3CDTF">2024-11-28T14:19:52Z</dcterms:created>
  <dcterms:modified xsi:type="dcterms:W3CDTF">2026-04-28T14:39:53Z</dcterms:modified>
</cp:coreProperties>
</file>